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RAZPISI 2026\ODPRT POSTOPEK\401-28_2026 Dobava dentalnega materiala_ponovitev\Razpisna dokumentacija 401-28_2026\"/>
    </mc:Choice>
  </mc:AlternateContent>
  <xr:revisionPtr revIDLastSave="0" documentId="13_ncr:1_{4672F3B5-58FA-41E2-9C47-796E92F5F8AC}" xr6:coauthVersionLast="47" xr6:coauthVersionMax="47" xr10:uidLastSave="{00000000-0000-0000-0000-000000000000}"/>
  <bookViews>
    <workbookView xWindow="-120" yWindow="-120" windowWidth="29040" windowHeight="15720" tabRatio="619" xr2:uid="{00000000-000D-0000-FFFF-FFFF00000000}"/>
  </bookViews>
  <sheets>
    <sheet name="1Dobava endodontskega materiala" sheetId="1" r:id="rId1"/>
    <sheet name="2Dobava mat.za zalivke in..." sheetId="3" r:id="rId2"/>
    <sheet name="3Dobava potrošnega mat..." sheetId="5" r:id="rId3"/>
    <sheet name="4Dobava študijskih pripomočkov" sheetId="7" r:id="rId4"/>
  </sheets>
  <definedNames>
    <definedName name="_xlnm.Print_Area" localSheetId="0">'1Dobava endodontskega materiala'!$A$3:$N$76</definedName>
    <definedName name="_xlnm.Print_Titles" localSheetId="0">'1Dobava endodontskega materiala'!$3:$9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1" i="7" l="1"/>
  <c r="K71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J10" i="7"/>
  <c r="L10" i="7" s="1"/>
  <c r="K10" i="7" s="1"/>
  <c r="J11" i="7"/>
  <c r="L11" i="7" s="1"/>
  <c r="K11" i="7" s="1"/>
  <c r="J12" i="7"/>
  <c r="L12" i="7" s="1"/>
  <c r="J13" i="7"/>
  <c r="L13" i="7" s="1"/>
  <c r="K13" i="7" s="1"/>
  <c r="J14" i="7"/>
  <c r="L14" i="7" s="1"/>
  <c r="K14" i="7" s="1"/>
  <c r="J15" i="7"/>
  <c r="L15" i="7" s="1"/>
  <c r="J16" i="7"/>
  <c r="L16" i="7" s="1"/>
  <c r="J17" i="7"/>
  <c r="L17" i="7" s="1"/>
  <c r="K17" i="7" s="1"/>
  <c r="J18" i="7"/>
  <c r="L18" i="7" s="1"/>
  <c r="K18" i="7" s="1"/>
  <c r="J19" i="7"/>
  <c r="L19" i="7" s="1"/>
  <c r="K19" i="7" s="1"/>
  <c r="J20" i="7"/>
  <c r="L20" i="7" s="1"/>
  <c r="J21" i="7"/>
  <c r="L21" i="7" s="1"/>
  <c r="K21" i="7" s="1"/>
  <c r="J22" i="7"/>
  <c r="L22" i="7" s="1"/>
  <c r="K22" i="7" s="1"/>
  <c r="J23" i="7"/>
  <c r="L23" i="7" s="1"/>
  <c r="J24" i="7"/>
  <c r="L24" i="7" s="1"/>
  <c r="J25" i="7"/>
  <c r="L25" i="7" s="1"/>
  <c r="K25" i="7" s="1"/>
  <c r="J26" i="7"/>
  <c r="L26" i="7" s="1"/>
  <c r="K26" i="7" s="1"/>
  <c r="J27" i="7"/>
  <c r="L27" i="7" s="1"/>
  <c r="K27" i="7" s="1"/>
  <c r="J28" i="7"/>
  <c r="L28" i="7" s="1"/>
  <c r="J29" i="7"/>
  <c r="L29" i="7" s="1"/>
  <c r="K29" i="7" s="1"/>
  <c r="J30" i="7"/>
  <c r="L30" i="7" s="1"/>
  <c r="K30" i="7" s="1"/>
  <c r="J31" i="7"/>
  <c r="L31" i="7" s="1"/>
  <c r="J32" i="7"/>
  <c r="L32" i="7" s="1"/>
  <c r="J33" i="7"/>
  <c r="L33" i="7" s="1"/>
  <c r="K33" i="7" s="1"/>
  <c r="J34" i="7"/>
  <c r="L34" i="7" s="1"/>
  <c r="K34" i="7" s="1"/>
  <c r="J35" i="7"/>
  <c r="L35" i="7" s="1"/>
  <c r="K35" i="7" s="1"/>
  <c r="J36" i="7"/>
  <c r="L36" i="7" s="1"/>
  <c r="J37" i="7"/>
  <c r="L37" i="7" s="1"/>
  <c r="K37" i="7" s="1"/>
  <c r="J38" i="7"/>
  <c r="L38" i="7" s="1"/>
  <c r="K38" i="7" s="1"/>
  <c r="J39" i="7"/>
  <c r="L39" i="7" s="1"/>
  <c r="J40" i="7"/>
  <c r="L40" i="7" s="1"/>
  <c r="J41" i="7"/>
  <c r="L41" i="7" s="1"/>
  <c r="K41" i="7" s="1"/>
  <c r="J42" i="7"/>
  <c r="L42" i="7" s="1"/>
  <c r="K42" i="7" s="1"/>
  <c r="J43" i="7"/>
  <c r="L43" i="7" s="1"/>
  <c r="K43" i="7" s="1"/>
  <c r="J44" i="7"/>
  <c r="L44" i="7" s="1"/>
  <c r="J45" i="7"/>
  <c r="L45" i="7" s="1"/>
  <c r="K45" i="7" s="1"/>
  <c r="J46" i="7"/>
  <c r="L46" i="7" s="1"/>
  <c r="K46" i="7" s="1"/>
  <c r="J47" i="7"/>
  <c r="L47" i="7" s="1"/>
  <c r="J48" i="7"/>
  <c r="L48" i="7" s="1"/>
  <c r="J49" i="7"/>
  <c r="L49" i="7" s="1"/>
  <c r="K49" i="7" s="1"/>
  <c r="J50" i="7"/>
  <c r="L50" i="7" s="1"/>
  <c r="K50" i="7" s="1"/>
  <c r="J51" i="7"/>
  <c r="L51" i="7" s="1"/>
  <c r="K51" i="7" s="1"/>
  <c r="J52" i="7"/>
  <c r="L52" i="7" s="1"/>
  <c r="J53" i="7"/>
  <c r="L53" i="7" s="1"/>
  <c r="K53" i="7" s="1"/>
  <c r="J54" i="7"/>
  <c r="L54" i="7" s="1"/>
  <c r="K54" i="7" s="1"/>
  <c r="J55" i="7"/>
  <c r="L55" i="7" s="1"/>
  <c r="J56" i="7"/>
  <c r="L56" i="7" s="1"/>
  <c r="J57" i="7"/>
  <c r="L57" i="7" s="1"/>
  <c r="K57" i="7" s="1"/>
  <c r="J58" i="7"/>
  <c r="L58" i="7" s="1"/>
  <c r="K58" i="7" s="1"/>
  <c r="J59" i="7"/>
  <c r="L59" i="7" s="1"/>
  <c r="K59" i="7" s="1"/>
  <c r="J60" i="7"/>
  <c r="L60" i="7" s="1"/>
  <c r="J61" i="7"/>
  <c r="L61" i="7" s="1"/>
  <c r="K61" i="7" s="1"/>
  <c r="J62" i="7"/>
  <c r="L62" i="7" s="1"/>
  <c r="K62" i="7" s="1"/>
  <c r="J63" i="7"/>
  <c r="L63" i="7" s="1"/>
  <c r="J64" i="7"/>
  <c r="L64" i="7" s="1"/>
  <c r="J65" i="7"/>
  <c r="L65" i="7" s="1"/>
  <c r="K65" i="7" s="1"/>
  <c r="J66" i="7"/>
  <c r="L66" i="7" s="1"/>
  <c r="K66" i="7" s="1"/>
  <c r="J67" i="7"/>
  <c r="L67" i="7" s="1"/>
  <c r="K67" i="7" s="1"/>
  <c r="J68" i="7"/>
  <c r="L68" i="7" s="1"/>
  <c r="J69" i="7"/>
  <c r="L69" i="7" s="1"/>
  <c r="K69" i="7" s="1"/>
  <c r="J70" i="7"/>
  <c r="L70" i="7" s="1"/>
  <c r="K70" i="7" s="1"/>
  <c r="J9" i="7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J10" i="5"/>
  <c r="L10" i="5" s="1"/>
  <c r="K10" i="5" s="1"/>
  <c r="J11" i="5"/>
  <c r="L11" i="5" s="1"/>
  <c r="K11" i="5" s="1"/>
  <c r="J12" i="5"/>
  <c r="L12" i="5" s="1"/>
  <c r="K12" i="5" s="1"/>
  <c r="J13" i="5"/>
  <c r="L13" i="5" s="1"/>
  <c r="K13" i="5" s="1"/>
  <c r="J14" i="5"/>
  <c r="L14" i="5" s="1"/>
  <c r="K14" i="5" s="1"/>
  <c r="J15" i="5"/>
  <c r="L15" i="5" s="1"/>
  <c r="K15" i="5" s="1"/>
  <c r="J16" i="5"/>
  <c r="L16" i="5" s="1"/>
  <c r="K16" i="5" s="1"/>
  <c r="J17" i="5"/>
  <c r="L17" i="5" s="1"/>
  <c r="J18" i="5"/>
  <c r="L18" i="5" s="1"/>
  <c r="K18" i="5" s="1"/>
  <c r="J19" i="5"/>
  <c r="L19" i="5" s="1"/>
  <c r="K19" i="5" s="1"/>
  <c r="J20" i="5"/>
  <c r="L20" i="5" s="1"/>
  <c r="K20" i="5" s="1"/>
  <c r="J21" i="5"/>
  <c r="L21" i="5" s="1"/>
  <c r="K21" i="5" s="1"/>
  <c r="J22" i="5"/>
  <c r="L22" i="5" s="1"/>
  <c r="K22" i="5" s="1"/>
  <c r="J23" i="5"/>
  <c r="L23" i="5" s="1"/>
  <c r="K23" i="5" s="1"/>
  <c r="J24" i="5"/>
  <c r="L24" i="5" s="1"/>
  <c r="K24" i="5" s="1"/>
  <c r="J25" i="5"/>
  <c r="L25" i="5" s="1"/>
  <c r="J26" i="5"/>
  <c r="L26" i="5" s="1"/>
  <c r="K26" i="5" s="1"/>
  <c r="J27" i="5"/>
  <c r="L27" i="5" s="1"/>
  <c r="K27" i="5" s="1"/>
  <c r="J28" i="5"/>
  <c r="L28" i="5" s="1"/>
  <c r="K28" i="5" s="1"/>
  <c r="J29" i="5"/>
  <c r="L29" i="5" s="1"/>
  <c r="K29" i="5" s="1"/>
  <c r="J30" i="5"/>
  <c r="L30" i="5" s="1"/>
  <c r="K30" i="5" s="1"/>
  <c r="J31" i="5"/>
  <c r="L31" i="5" s="1"/>
  <c r="K31" i="5" s="1"/>
  <c r="J32" i="5"/>
  <c r="L32" i="5" s="1"/>
  <c r="K32" i="5" s="1"/>
  <c r="J33" i="5"/>
  <c r="L33" i="5" s="1"/>
  <c r="J34" i="5"/>
  <c r="L34" i="5" s="1"/>
  <c r="K34" i="5" s="1"/>
  <c r="J35" i="5"/>
  <c r="L35" i="5" s="1"/>
  <c r="K35" i="5" s="1"/>
  <c r="J36" i="5"/>
  <c r="L36" i="5" s="1"/>
  <c r="K36" i="5" s="1"/>
  <c r="J37" i="5"/>
  <c r="L37" i="5" s="1"/>
  <c r="K37" i="5" s="1"/>
  <c r="J9" i="5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J10" i="3"/>
  <c r="L10" i="3" s="1"/>
  <c r="J11" i="3"/>
  <c r="L11" i="3" s="1"/>
  <c r="K11" i="3" s="1"/>
  <c r="J12" i="3"/>
  <c r="L12" i="3" s="1"/>
  <c r="K12" i="3" s="1"/>
  <c r="J13" i="3"/>
  <c r="L13" i="3" s="1"/>
  <c r="J14" i="3"/>
  <c r="L14" i="3" s="1"/>
  <c r="K14" i="3" s="1"/>
  <c r="J15" i="3"/>
  <c r="L15" i="3" s="1"/>
  <c r="J16" i="3"/>
  <c r="L16" i="3" s="1"/>
  <c r="J17" i="3"/>
  <c r="L17" i="3" s="1"/>
  <c r="J18" i="3"/>
  <c r="L18" i="3" s="1"/>
  <c r="J19" i="3"/>
  <c r="L19" i="3" s="1"/>
  <c r="K19" i="3" s="1"/>
  <c r="J20" i="3"/>
  <c r="L20" i="3" s="1"/>
  <c r="K20" i="3" s="1"/>
  <c r="J21" i="3"/>
  <c r="L21" i="3" s="1"/>
  <c r="J22" i="3"/>
  <c r="L22" i="3" s="1"/>
  <c r="K22" i="3" s="1"/>
  <c r="J23" i="3"/>
  <c r="L23" i="3" s="1"/>
  <c r="J24" i="3"/>
  <c r="L24" i="3" s="1"/>
  <c r="J9" i="3"/>
  <c r="J11" i="1"/>
  <c r="L11" i="1" s="1"/>
  <c r="J12" i="1"/>
  <c r="L12" i="1" s="1"/>
  <c r="J13" i="1"/>
  <c r="J14" i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J30" i="1"/>
  <c r="L30" i="1" s="1"/>
  <c r="J31" i="1"/>
  <c r="L31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J40" i="1"/>
  <c r="L40" i="1" s="1"/>
  <c r="J41" i="1"/>
  <c r="L41" i="1" s="1"/>
  <c r="J42" i="1"/>
  <c r="L42" i="1" s="1"/>
  <c r="J43" i="1"/>
  <c r="L43" i="1" s="1"/>
  <c r="J44" i="1"/>
  <c r="L44" i="1" s="1"/>
  <c r="J45" i="1"/>
  <c r="L45" i="1" s="1"/>
  <c r="J46" i="1"/>
  <c r="L46" i="1" s="1"/>
  <c r="J47" i="1"/>
  <c r="L47" i="1" s="1"/>
  <c r="J48" i="1"/>
  <c r="L48" i="1" s="1"/>
  <c r="J49" i="1"/>
  <c r="L49" i="1" s="1"/>
  <c r="J50" i="1"/>
  <c r="L50" i="1" s="1"/>
  <c r="J51" i="1"/>
  <c r="L51" i="1" s="1"/>
  <c r="J52" i="1"/>
  <c r="L52" i="1" s="1"/>
  <c r="J53" i="1"/>
  <c r="L53" i="1" s="1"/>
  <c r="J54" i="1"/>
  <c r="L54" i="1" s="1"/>
  <c r="J55" i="1"/>
  <c r="J56" i="1"/>
  <c r="L56" i="1" s="1"/>
  <c r="J57" i="1"/>
  <c r="L57" i="1" s="1"/>
  <c r="J58" i="1"/>
  <c r="L58" i="1" s="1"/>
  <c r="L14" i="1"/>
  <c r="L39" i="1"/>
  <c r="J10" i="1"/>
  <c r="L13" i="1"/>
  <c r="L29" i="1"/>
  <c r="L55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K68" i="7" l="1"/>
  <c r="K60" i="7"/>
  <c r="K52" i="7"/>
  <c r="K44" i="7"/>
  <c r="K36" i="7"/>
  <c r="K28" i="7"/>
  <c r="K20" i="7"/>
  <c r="K12" i="7"/>
  <c r="K64" i="7"/>
  <c r="K56" i="7"/>
  <c r="K48" i="7"/>
  <c r="K40" i="7"/>
  <c r="K32" i="7"/>
  <c r="K24" i="7"/>
  <c r="K16" i="7"/>
  <c r="K47" i="7"/>
  <c r="K39" i="7"/>
  <c r="K31" i="7"/>
  <c r="K23" i="7"/>
  <c r="K15" i="7"/>
  <c r="K63" i="7"/>
  <c r="K55" i="7"/>
  <c r="K33" i="5"/>
  <c r="K25" i="5"/>
  <c r="K17" i="5"/>
  <c r="K21" i="3"/>
  <c r="K13" i="3"/>
  <c r="K17" i="3"/>
  <c r="K18" i="3"/>
  <c r="K10" i="3"/>
  <c r="K23" i="3"/>
  <c r="K15" i="3"/>
  <c r="K24" i="3"/>
  <c r="K16" i="3"/>
  <c r="K55" i="1"/>
  <c r="K41" i="1"/>
  <c r="K33" i="1"/>
  <c r="K25" i="1"/>
  <c r="K17" i="1"/>
  <c r="K52" i="1"/>
  <c r="K28" i="1"/>
  <c r="K51" i="1"/>
  <c r="K43" i="1"/>
  <c r="K35" i="1"/>
  <c r="K57" i="1"/>
  <c r="K49" i="1"/>
  <c r="K56" i="1"/>
  <c r="K48" i="1"/>
  <c r="K40" i="1"/>
  <c r="K32" i="1"/>
  <c r="K24" i="1"/>
  <c r="K16" i="1"/>
  <c r="K47" i="1"/>
  <c r="K39" i="1"/>
  <c r="K31" i="1"/>
  <c r="K23" i="1"/>
  <c r="K44" i="1"/>
  <c r="K36" i="1"/>
  <c r="K20" i="1"/>
  <c r="K27" i="1"/>
  <c r="K15" i="1"/>
  <c r="K54" i="1"/>
  <c r="K46" i="1"/>
  <c r="K38" i="1"/>
  <c r="K30" i="1"/>
  <c r="K22" i="1"/>
  <c r="K14" i="1"/>
  <c r="K45" i="1"/>
  <c r="K37" i="1"/>
  <c r="K29" i="1"/>
  <c r="K21" i="1"/>
  <c r="K13" i="1"/>
  <c r="K53" i="1"/>
  <c r="K12" i="1"/>
  <c r="K19" i="1"/>
  <c r="K11" i="1"/>
  <c r="K58" i="1"/>
  <c r="K50" i="1"/>
  <c r="K42" i="1"/>
  <c r="K34" i="1"/>
  <c r="K26" i="1"/>
  <c r="K18" i="1"/>
  <c r="I9" i="5" l="1"/>
  <c r="L9" i="7"/>
  <c r="I9" i="7"/>
  <c r="L9" i="5"/>
  <c r="L9" i="3"/>
  <c r="L10" i="1"/>
  <c r="I71" i="7" l="1"/>
  <c r="I38" i="5"/>
  <c r="L25" i="3"/>
  <c r="L38" i="5"/>
  <c r="L59" i="1"/>
  <c r="K9" i="7"/>
  <c r="K9" i="5"/>
  <c r="I9" i="3"/>
  <c r="I25" i="3" s="1"/>
  <c r="K9" i="3" l="1"/>
  <c r="K25" i="3" s="1"/>
  <c r="K38" i="5"/>
  <c r="I10" i="1"/>
  <c r="I59" i="1" s="1"/>
  <c r="K10" i="1" l="1"/>
  <c r="K59" i="1" s="1"/>
</calcChain>
</file>

<file path=xl/sharedStrings.xml><?xml version="1.0" encoding="utf-8"?>
<sst xmlns="http://schemas.openxmlformats.org/spreadsheetml/2006/main" count="751" uniqueCount="373">
  <si>
    <t>Naziv proizvoda/Artikel</t>
  </si>
  <si>
    <t>Enota mere</t>
  </si>
  <si>
    <t>DDV (%)</t>
  </si>
  <si>
    <t>Cena v EUR brez DDV/Em</t>
  </si>
  <si>
    <t>Vrednost v EUR brez DDV</t>
  </si>
  <si>
    <t>Cena v EUR z DDV/Em</t>
  </si>
  <si>
    <t>Vrednost DDV v EUR</t>
  </si>
  <si>
    <t>Vrednost v EUR z DDV</t>
  </si>
  <si>
    <t>Ponujeni artikel
naziv in prozvajalec</t>
  </si>
  <si>
    <t>kos</t>
  </si>
  <si>
    <t xml:space="preserve">NAVODILA: </t>
  </si>
  <si>
    <t>Ponudnik izpolni samo sivo obarvana polja.</t>
  </si>
  <si>
    <t>Ponudnik ne sme spreminjati vsebine predračuna.</t>
  </si>
  <si>
    <t>Stolpci "Vrednost v EUR brez DDV", "Cena v EUR z DDV/Em",  "Vrednost DDV v EUR" in "Vrednost v EUR z DDV" ter "Skupaj  vrednost", se samodejno preračunajo. Ponudnik teh stolpcev ne izpolnjuje.</t>
  </si>
  <si>
    <t xml:space="preserve">Odgovorna oseba ponudnika: </t>
  </si>
  <si>
    <t xml:space="preserve">       Kraj in datum: </t>
  </si>
  <si>
    <t xml:space="preserve">Žig: </t>
  </si>
  <si>
    <t>Ime in priimek:</t>
  </si>
  <si>
    <t>________________________</t>
  </si>
  <si>
    <t>Podpis:</t>
  </si>
  <si>
    <t>_________________________</t>
  </si>
  <si>
    <t xml:space="preserve">PREDRAČUN št. </t>
  </si>
  <si>
    <t xml:space="preserve">PONUDNIK (naziv, naslov): </t>
  </si>
  <si>
    <t xml:space="preserve">Veljavnost ponudbe: </t>
  </si>
  <si>
    <t>Če ponudnik v stolpec "Cena v EUR brez DDV/Em, cene ne vpiše, se šteje, da predmetne postavke ne ponuja, in tako ne izpolnjuje vseh zahtev naročnika, naročnik bo ponudbo zavrnil kot nedopustno.</t>
  </si>
  <si>
    <t>Če ponudnik ponudi vrednost (0) EUR, se šteje, da ponuja postavko brezplačno.</t>
  </si>
  <si>
    <t>(najmanj 4 mesece od datuma za prejem ponudb)</t>
  </si>
  <si>
    <t>AH plus Dentsplay</t>
  </si>
  <si>
    <t>Papirnati poeni Roeko št. 25</t>
  </si>
  <si>
    <t>Papirnati poeni Roeko št. 30</t>
  </si>
  <si>
    <t>Papirnati poeni Roeko št. 35</t>
  </si>
  <si>
    <t>Papirnati poeni Roeko št. 40</t>
  </si>
  <si>
    <t>Papirnati poeni Roeko št. 45</t>
  </si>
  <si>
    <t>Papirnati poeni Roeko št. 50</t>
  </si>
  <si>
    <t>Papirnati poeni Roeko št. 60</t>
  </si>
  <si>
    <t>Gutaperčni poeni Roeko št. 25</t>
  </si>
  <si>
    <t>Gutaperčni poeni Roeko št. 30</t>
  </si>
  <si>
    <t>Gutaperčni poeni Roeko št. 35</t>
  </si>
  <si>
    <t>Gutaperčni poeni Roeko št. 40</t>
  </si>
  <si>
    <t>Gutaperčni poeni Roeko št. 45</t>
  </si>
  <si>
    <t>Gutaperčni poeni Roeko št. 60</t>
  </si>
  <si>
    <t>ROEKO Guttapercha Points Greater Taper 30 0.04</t>
  </si>
  <si>
    <t xml:space="preserve">ROEKO Guttapercha Points Greater Taper Assorted 20–45 </t>
  </si>
  <si>
    <t>C- pilot file VDW št.06 21mm</t>
  </si>
  <si>
    <t>C- pilot file VDW št.08 21mm</t>
  </si>
  <si>
    <t>C- pilot file VDW št.10 21mm</t>
  </si>
  <si>
    <t>C- pilot file VDW št.06 25mm</t>
  </si>
  <si>
    <t>C- pilot file VDW št.08 25mm</t>
  </si>
  <si>
    <t>Nitiflex Dentsplay št. 15</t>
  </si>
  <si>
    <t>Nitiflex Dentsplay št. 20</t>
  </si>
  <si>
    <t>Nitiflex Dentsplay št. 30</t>
  </si>
  <si>
    <t>Nitiflex Dentsplay št. 35</t>
  </si>
  <si>
    <t>Nitiflex Dentsplay št. 40</t>
  </si>
  <si>
    <t>Nitiflex Dentsplay št. 45</t>
  </si>
  <si>
    <t>Nitiflex Dentsplay št. 50</t>
  </si>
  <si>
    <t>Nitiflex Dentsplay št. 55</t>
  </si>
  <si>
    <t>CanalPro EDTA 17%, 500 ml</t>
  </si>
  <si>
    <t>Akcesorni poeni Dentsplay Fine VDW 542</t>
  </si>
  <si>
    <t>Akcesorni poeni Dentsplay Xfine VDW 542</t>
  </si>
  <si>
    <t>Akcesorni poeni Dentsplay Medium VDW 542</t>
  </si>
  <si>
    <t>Herstroem pilica št.10 31 mm Dentsply Ready•Steel Hedstrom File VDW</t>
  </si>
  <si>
    <t>Herstroem pilica št.15 21 mm Dentsply Ready•Steel Hedstrom File VDW</t>
  </si>
  <si>
    <t>Herstroem pilica št.15 25 mm Dentsply Ready•Steel Hedstrom File VDW</t>
  </si>
  <si>
    <t>Herstroem pilica št.15 31 mm Dentsply Ready•Steel Hedstrom File VDW</t>
  </si>
  <si>
    <t>Herstroem pilica št.20 21 mm Dentsply Ready•Steel Hedstrom File VDW</t>
  </si>
  <si>
    <t>Herstroem pilica št.20 25 mm Dentsply Ready•Steel Hedstrom File VDW</t>
  </si>
  <si>
    <t>Herstroem pilica št.20 31 mm Dentsply Ready•Steel Hedstrom File VDW</t>
  </si>
  <si>
    <t>Kataloška oznaka</t>
  </si>
  <si>
    <t>"ali enakovredno" kataloški številki</t>
  </si>
  <si>
    <t>Pakiranje</t>
  </si>
  <si>
    <t>Heliobond</t>
  </si>
  <si>
    <t>532907AN</t>
  </si>
  <si>
    <t>Exite F</t>
  </si>
  <si>
    <t>Tetric EvoCeram Ivoclar A3</t>
  </si>
  <si>
    <t>590314WW</t>
  </si>
  <si>
    <t>Tetric EvoCeram Ivoclar A2</t>
  </si>
  <si>
    <t>590313WW</t>
  </si>
  <si>
    <t>Tetric EvoCeram Ivoclar A3,5 Dentin</t>
  </si>
  <si>
    <t>590323WW</t>
  </si>
  <si>
    <t>Tetric EvoFlow Ivoclar A3</t>
  </si>
  <si>
    <t>595955WW</t>
  </si>
  <si>
    <t>Tetric EvoFlow Ivoclar A2</t>
  </si>
  <si>
    <t>595954WW</t>
  </si>
  <si>
    <t xml:space="preserve">Cavit 3M </t>
  </si>
  <si>
    <t>44130</t>
  </si>
  <si>
    <t>kompozit GC Essentia (barva MD)</t>
  </si>
  <si>
    <t>1 kos</t>
  </si>
  <si>
    <t>GC900973</t>
  </si>
  <si>
    <t>kompozit GC Essentia (barva LE)</t>
  </si>
  <si>
    <t>GC900975</t>
  </si>
  <si>
    <t>kompozit GC Essentia (barva OM)</t>
  </si>
  <si>
    <t>GC900990</t>
  </si>
  <si>
    <t>kompozit GC Essentia (Universal Kit)</t>
  </si>
  <si>
    <t>GC890400</t>
  </si>
  <si>
    <t xml:space="preserve">GC Essentia set kompozitov </t>
  </si>
  <si>
    <t>GC900964</t>
  </si>
  <si>
    <t>pakiranje</t>
  </si>
  <si>
    <t>CH26058</t>
  </si>
  <si>
    <t>ivory matrice no.14</t>
  </si>
  <si>
    <t>40x14</t>
  </si>
  <si>
    <t>ivory matrice no.16</t>
  </si>
  <si>
    <t>40x16</t>
  </si>
  <si>
    <t>Zagozde oranžne KerrHave</t>
  </si>
  <si>
    <t>822/10</t>
  </si>
  <si>
    <t>Mandrele Sof-Lex™ 3M</t>
  </si>
  <si>
    <t>8695CA</t>
  </si>
  <si>
    <t>Polirni diski Sof-Lex rumeni -zelo fini</t>
  </si>
  <si>
    <t>8692SF</t>
  </si>
  <si>
    <t>Polirni diski Sof-Lex oranžni - fini</t>
  </si>
  <si>
    <t>8692F</t>
  </si>
  <si>
    <t>Polirni diski Sof-Lex rdeči - fini</t>
  </si>
  <si>
    <t>8692M</t>
  </si>
  <si>
    <t>Polirni diski Sof-Lex temno rdeči - zelo grob</t>
  </si>
  <si>
    <t>8692C</t>
  </si>
  <si>
    <t>Polirni trakci beli Roeco Coltene</t>
  </si>
  <si>
    <t>560060</t>
  </si>
  <si>
    <t>polirni trakci modri Roeco Coltene</t>
  </si>
  <si>
    <t>560040</t>
  </si>
  <si>
    <t>Polirni trakci zeleni Roeco Coltene</t>
  </si>
  <si>
    <t>560030</t>
  </si>
  <si>
    <t>Gumi trak (wedjet) Coltene</t>
  </si>
  <si>
    <t>000876</t>
  </si>
  <si>
    <t>Luknjač za gumijasto opno</t>
  </si>
  <si>
    <t>RDPA</t>
  </si>
  <si>
    <t>Klešče za nameščanje gumijaste opne</t>
  </si>
  <si>
    <t>RDF</t>
  </si>
  <si>
    <t>Sponka za gumijasto opno (zob 11)</t>
  </si>
  <si>
    <t>RDCM106RX</t>
  </si>
  <si>
    <t>RDCM106LX</t>
  </si>
  <si>
    <t>H06524</t>
  </si>
  <si>
    <t>tračna matrica (Omni - vijolična)</t>
  </si>
  <si>
    <t>sekcijska matrica</t>
  </si>
  <si>
    <t>klešče za nameščanje sekcijskih matric</t>
  </si>
  <si>
    <t>DTX1221-BFA-1</t>
  </si>
  <si>
    <t>Akrilatni rezervni zob 12 za čeljusti Frasaco A-E</t>
  </si>
  <si>
    <t>A-E ZKE 12</t>
  </si>
  <si>
    <t>Akrilatni rezervni zob 21 za čeljusti Frasaco A-E</t>
  </si>
  <si>
    <t>A-E ZKE 21</t>
  </si>
  <si>
    <t>Akrilatni rezervni zob 32 za čeljusti Frasaco A-E</t>
  </si>
  <si>
    <t>A-E ZKE 32</t>
  </si>
  <si>
    <t>Akrilatni rezervni zob 41 za čeljusti Frasaco A-E</t>
  </si>
  <si>
    <t>A-E ZKE 41</t>
  </si>
  <si>
    <t>Akrilatni rezervni zob 16 za čeljusti Frasaco AK-6/2</t>
  </si>
  <si>
    <t>AK-6/2 ZE 16</t>
  </si>
  <si>
    <t>Akrilatni rezervni zob z voščeno pulpo 85 za čeljusti Frasaco AK-6/2</t>
  </si>
  <si>
    <t>AK-6/2 ZPUWPK 85</t>
  </si>
  <si>
    <t>Set čeljusti AK-6/2</t>
  </si>
  <si>
    <t>AK-6/2</t>
  </si>
  <si>
    <t>Rezervna silikonska dlesen za AK-6/2 zgornjo umetno čeljust</t>
  </si>
  <si>
    <t>AK-6/2 WOK</t>
  </si>
  <si>
    <t>Rezervna silikonska dlesen za AK-6/2 spodnjo umetno čeljust</t>
  </si>
  <si>
    <t>AK-6/2 WUK</t>
  </si>
  <si>
    <t>Rezervni zobje (24 zob v setu) za čeljusti AK-6/2</t>
  </si>
  <si>
    <t>AK-6/2 Z</t>
  </si>
  <si>
    <t>Frasaco A-E ZKE 11</t>
  </si>
  <si>
    <t>A-E ZKE 11</t>
  </si>
  <si>
    <t xml:space="preserve">Frasaco A-E ZKE 31 </t>
  </si>
  <si>
    <t xml:space="preserve">A-E ZKE 31 </t>
  </si>
  <si>
    <t>60620110</t>
  </si>
  <si>
    <t>344 525</t>
  </si>
  <si>
    <t>344 530</t>
  </si>
  <si>
    <t>344 535</t>
  </si>
  <si>
    <t>344 540</t>
  </si>
  <si>
    <t>344 545</t>
  </si>
  <si>
    <t>344 550</t>
  </si>
  <si>
    <t>344 560</t>
  </si>
  <si>
    <t>60625004</t>
  </si>
  <si>
    <t>60625003</t>
  </si>
  <si>
    <t>60625005</t>
  </si>
  <si>
    <t>365 125</t>
  </si>
  <si>
    <t>365 130</t>
  </si>
  <si>
    <t>365 135</t>
  </si>
  <si>
    <t>365 140</t>
  </si>
  <si>
    <t>365 145</t>
  </si>
  <si>
    <t>365 160</t>
  </si>
  <si>
    <t>361 730</t>
  </si>
  <si>
    <t>361 746</t>
  </si>
  <si>
    <t>V 04 0368 021 006</t>
  </si>
  <si>
    <t>V 04 0368 021 008</t>
  </si>
  <si>
    <t>V 04 0368 021 010</t>
  </si>
  <si>
    <t>V 04 0368 025 006</t>
  </si>
  <si>
    <t>V 04 0368 025 008</t>
  </si>
  <si>
    <t>6851031</t>
  </si>
  <si>
    <t>6851521</t>
  </si>
  <si>
    <t>6851525</t>
  </si>
  <si>
    <t>6851531</t>
  </si>
  <si>
    <t>6852021</t>
  </si>
  <si>
    <t>6852025</t>
  </si>
  <si>
    <t>6852031</t>
  </si>
  <si>
    <t>A012N02501500</t>
  </si>
  <si>
    <t>A012N02502000</t>
  </si>
  <si>
    <t>A012N02503000</t>
  </si>
  <si>
    <t>A012N02503500</t>
  </si>
  <si>
    <t>A012N02504000</t>
  </si>
  <si>
    <t>A012N02504500</t>
  </si>
  <si>
    <t>A012N02505000</t>
  </si>
  <si>
    <t>A012N02505500</t>
  </si>
  <si>
    <t>60019651</t>
  </si>
  <si>
    <t>Skupaj vrednost za 2 leti</t>
  </si>
  <si>
    <t>Frasaco zobje za izdelavo zatičkov z nazidkom</t>
  </si>
  <si>
    <t xml:space="preserve">AG-3 I WOK </t>
  </si>
  <si>
    <t>AG-3 I WUK</t>
  </si>
  <si>
    <t>A-J OP OK</t>
  </si>
  <si>
    <t xml:space="preserve">A-J OP UK </t>
  </si>
  <si>
    <t>A-J OP WOK</t>
  </si>
  <si>
    <t xml:space="preserve">A-J OP WUK </t>
  </si>
  <si>
    <t xml:space="preserve">A-PZ </t>
  </si>
  <si>
    <t xml:space="preserve">A-PZ WOK </t>
  </si>
  <si>
    <t>A-PZ WUK</t>
  </si>
  <si>
    <t>A-PZ WOK KR</t>
  </si>
  <si>
    <t>A-PZ WUK KR</t>
  </si>
  <si>
    <t>A-CK</t>
  </si>
  <si>
    <t>Multicora flow-medium</t>
  </si>
  <si>
    <t>Stenj za alkoholni gorilnik (Alfred Becht)</t>
  </si>
  <si>
    <t>Aplikator-Ultra fine</t>
  </si>
  <si>
    <t>1 kom (1 cm x 1 m)</t>
  </si>
  <si>
    <t>460</t>
  </si>
  <si>
    <t>Elastic removable gingiva for maxilla</t>
  </si>
  <si>
    <t>Elastic removable gingiva for mandible</t>
  </si>
  <si>
    <t>Surgical training maxilla</t>
  </si>
  <si>
    <t xml:space="preserve">Surgical training mandible </t>
  </si>
  <si>
    <t>Gingiva, upper jaw for model A-J OP OK</t>
  </si>
  <si>
    <t>Gingiva, lower jaw for model A-J OP UK</t>
  </si>
  <si>
    <t>Periodontosis model maxilla and mandible</t>
  </si>
  <si>
    <t>Elastic removable gingiva for maxilla, model A-PZ</t>
  </si>
  <si>
    <t xml:space="preserve">Elastic removable gingiva for mandible, model A-PZ </t>
  </si>
  <si>
    <t>Elastic removable gingiva transparent for maxilla, model A-PZ</t>
  </si>
  <si>
    <t xml:space="preserve">Elastic removable gingiva transparent for mandible, model A-PZ </t>
  </si>
  <si>
    <t>Synthetic calculus for application on roots of model teeth</t>
  </si>
  <si>
    <t>365 150</t>
  </si>
  <si>
    <t>Gutaperčni poeni Roeko št. 50</t>
  </si>
  <si>
    <t>Zobna nitka M+W zahnseide mint ungewachst</t>
  </si>
  <si>
    <t>Papirnati poeno Roeko št. 55</t>
  </si>
  <si>
    <t>344 555</t>
  </si>
  <si>
    <t>Papirnati poeni Roeko št. 20</t>
  </si>
  <si>
    <t>344 520</t>
  </si>
  <si>
    <t>Akcesorni poeni Dentsplay Large</t>
  </si>
  <si>
    <t>60625006</t>
  </si>
  <si>
    <t>Nitiflex Dentsplay št. 25</t>
  </si>
  <si>
    <t>A012N02502500</t>
  </si>
  <si>
    <t>Akrilatni rezervni zob 11 za čeljusti Frasaco AG-3 ZE</t>
  </si>
  <si>
    <t>AG-3 ZE 010 11</t>
  </si>
  <si>
    <t>Akrilatni rezervni zob 12 za čeljusti Frasaco AG-3 ZE</t>
  </si>
  <si>
    <t>AG-3 ZE 010 12</t>
  </si>
  <si>
    <t>Akrilatni rezervni zob 13 za čeljusti Frasaco AG-3 ZE</t>
  </si>
  <si>
    <t>AG-3 ZE 010 13</t>
  </si>
  <si>
    <t>Akrilatni rezervni zob 14 za čeljusti Frasaco AG-3 ZE</t>
  </si>
  <si>
    <t>AG-3 ZE 010 14</t>
  </si>
  <si>
    <t>Akrilatni rezervni zob 15 za čeljusti Frasaco AG-3 ZE</t>
  </si>
  <si>
    <t>AG-3 ZE 010 15</t>
  </si>
  <si>
    <t>Akrilatni rezervni zob 16 za čeljusti Frasaco AG-3 ZE</t>
  </si>
  <si>
    <t>AG-3 ZE 010 16</t>
  </si>
  <si>
    <t>Akrilatni rezervni zob 17 za čeljusti Frasaco AG-3 ZE</t>
  </si>
  <si>
    <t>AG-3 ZE 010 17</t>
  </si>
  <si>
    <t>Akrilatni rezervni zob 18 za čeljusti Frasaco AG-3 ZE</t>
  </si>
  <si>
    <t>AG-3 ZE 010 18</t>
  </si>
  <si>
    <t>Akrilatni rezervni zob 21 za čeljusti Frasaco AG-3 ZE</t>
  </si>
  <si>
    <t>AG-3 ZE 010 21</t>
  </si>
  <si>
    <t>Akrilatni rezervni zob 22 za čeljusti Frasaco AG-3 ZE</t>
  </si>
  <si>
    <t>AG-3 ZE 010 22</t>
  </si>
  <si>
    <t>Akrilatni rezervni zob 23 za čeljusti Frasaco AG-3 ZE</t>
  </si>
  <si>
    <t>AG-3 ZE 010 23</t>
  </si>
  <si>
    <t>Akrilatni rezervni zob 24 za čeljusti Frasaco AG-3 ZE</t>
  </si>
  <si>
    <t>AG-3 ZE 010 24</t>
  </si>
  <si>
    <t>Akrilatni rezervni zob 25 za čeljusti Frasaco AG-3 ZE</t>
  </si>
  <si>
    <t>AG-3 ZE 010 25</t>
  </si>
  <si>
    <t>Akrilatni rezervni zob 26 za čeljusti Frasaco AG-3 ZE</t>
  </si>
  <si>
    <t>AG-3 ZE 010 26</t>
  </si>
  <si>
    <t>Akrilatni rezervni zob 27 za čeljusti Frasaco AG-3 ZE</t>
  </si>
  <si>
    <t>AG-3 ZE 010 27</t>
  </si>
  <si>
    <t>Akrilatni rezervni zob 28 za čeljusti Frasaco AG-3 ZE</t>
  </si>
  <si>
    <t>AG-3 ZE 010 28</t>
  </si>
  <si>
    <t>Akrilatni rezervni zob 31 za čeljusti Frasaco AG-3 ZE</t>
  </si>
  <si>
    <t>AG-3 ZE 010 31</t>
  </si>
  <si>
    <t>Akrilatni rezervni zob 32 za čeljusti Frasaco AG-3 ZE</t>
  </si>
  <si>
    <t>AG-3 ZE 010 32</t>
  </si>
  <si>
    <t>Akrilatni rezervni zob 33 za čeljusti Frasaco AG-3 ZE</t>
  </si>
  <si>
    <t>AG-3 ZE 010 33</t>
  </si>
  <si>
    <t>Akrilatni rezervni zob 34 za čeljusti Frasaco AG-3 ZE</t>
  </si>
  <si>
    <t>AG-3 ZE 010 34</t>
  </si>
  <si>
    <t>Akrilatni rezervni zob 35 za čeljusti Frasaco AG-3 ZE</t>
  </si>
  <si>
    <t>AG-3 ZE 010 35</t>
  </si>
  <si>
    <t>Akrilatni rezervni zob 36 za čeljusti Frasaco AG-3 ZE</t>
  </si>
  <si>
    <t>AG-3 ZE 010 36</t>
  </si>
  <si>
    <t>Akrilatni rezervni zob 37 za čeljusti Frasaco AG-3 ZE</t>
  </si>
  <si>
    <t>AG-3 ZE 010 37</t>
  </si>
  <si>
    <t>Akrilatni rezervni zob 38 za čeljusti Frasaco AG-3 ZE</t>
  </si>
  <si>
    <t>AG-3 ZE 010 38</t>
  </si>
  <si>
    <t>Akrilatni rezervni zob 41 za čeljusti Frasaco AG-3 ZE</t>
  </si>
  <si>
    <t>AG-3 ZE 010 41</t>
  </si>
  <si>
    <t>Akrilatni rezervni zob 42 za čeljusti Frasaco AG-3 ZE</t>
  </si>
  <si>
    <t>AG-3 ZE 010 42</t>
  </si>
  <si>
    <t>Akrilatni rezervni zob 43 za čeljusti Frasaco AG-3 ZE</t>
  </si>
  <si>
    <t>AG-3 ZE 010 43</t>
  </si>
  <si>
    <t>Akrilatni rezervni zob 44 za čeljusti Frasaco AG-3 ZE</t>
  </si>
  <si>
    <t>AG-3 ZE 010 44</t>
  </si>
  <si>
    <t>Akrilatni rezervni zob 45 za čeljusti Frasaco AG-3 ZE</t>
  </si>
  <si>
    <t>AG-3 ZE 010 45</t>
  </si>
  <si>
    <t>Akrilatni rezervni zob 46 za čeljusti Frasaco AG-3 ZE</t>
  </si>
  <si>
    <t>AG-3 ZE 010 46</t>
  </si>
  <si>
    <t>Akrilatni rezervni zob 47 za čeljusti Frasaco AG-3 ZE</t>
  </si>
  <si>
    <t>AG-3 ZE 010 47</t>
  </si>
  <si>
    <t>Akrilatni rezervni zob 48 za čeljusti Frasaco AG-3 ZE</t>
  </si>
  <si>
    <t>AG-3 ZE 010 48</t>
  </si>
  <si>
    <t>Hipodermalne igle Medoject 0,45 x 16 mm</t>
  </si>
  <si>
    <t>Hipodermalne igle Medoject 0,60 x 25 mm</t>
  </si>
  <si>
    <t>CH23100</t>
  </si>
  <si>
    <t>Polirni trakec kovinski dvostranski PD 4 mm</t>
  </si>
  <si>
    <t>(horico 314) 46121</t>
  </si>
  <si>
    <t>Gorilni špirit</t>
  </si>
  <si>
    <t>P9 0403</t>
  </si>
  <si>
    <t>3D zobki - FKG</t>
  </si>
  <si>
    <t>99.999.70.07A.XX.</t>
  </si>
  <si>
    <t>Rezervna silikonska dlesen za AG-3 zgornjo umetno čeljust</t>
  </si>
  <si>
    <t>Rezervna silikonska dlesen za AG-3 spodnjo umetno čeljust</t>
  </si>
  <si>
    <t>Akrilatne čeljusti za fantome z umetnimi zobmi in silikonsko dlesnijo AG-3</t>
  </si>
  <si>
    <t>AG-3 WOK</t>
  </si>
  <si>
    <t>AG-3 WUK</t>
  </si>
  <si>
    <t>AG-3</t>
  </si>
  <si>
    <t>MW nastavki za ogledala</t>
  </si>
  <si>
    <t>MULTILINK Automix komplet (system pack) ( MULTILINK AUTOMIX EASY OPAQUE 9G )</t>
  </si>
  <si>
    <t>627472WW ( 615218)</t>
  </si>
  <si>
    <t>Spreder B Dentsplay</t>
  </si>
  <si>
    <t>A018202500200</t>
  </si>
  <si>
    <t>Map Needle Niti memory shape N°0 Yellow</t>
  </si>
  <si>
    <t>Map Needle Niti memory shape N°1 Red</t>
  </si>
  <si>
    <t>Map Needle Niti memory shape N°2 Blue</t>
  </si>
  <si>
    <t>(najmanj 120 dni od datuma za prejem ponudb)</t>
  </si>
  <si>
    <t>SKLOP 1: DOBAVA ENDODONTSKEGA MATERIALA</t>
  </si>
  <si>
    <t>Okvirna dvoletna količina</t>
  </si>
  <si>
    <t>PAK</t>
  </si>
  <si>
    <t>KPL</t>
  </si>
  <si>
    <t>KOS</t>
  </si>
  <si>
    <t>CanalPro NaOCl 3% (Hipoklorit), 500 ml</t>
  </si>
  <si>
    <t>1 komplet</t>
  </si>
  <si>
    <t>Root canal tips</t>
  </si>
  <si>
    <t>paket (sc (120 kosov))</t>
  </si>
  <si>
    <t>paket (sc (200 kosov))</t>
  </si>
  <si>
    <t>komplet (2x4ml)</t>
  </si>
  <si>
    <t>paket (sc (100 kosov))</t>
  </si>
  <si>
    <t>paket (sc (60 kosov))</t>
  </si>
  <si>
    <t>paket (6 kos)</t>
  </si>
  <si>
    <t>kos (500ml)</t>
  </si>
  <si>
    <t>kos (6g)</t>
  </si>
  <si>
    <t>kos (3 g)</t>
  </si>
  <si>
    <t>kos (2 g)</t>
  </si>
  <si>
    <t>kos (28 g)</t>
  </si>
  <si>
    <t>paket (5 kom)</t>
  </si>
  <si>
    <t>kos (10 g)</t>
  </si>
  <si>
    <t>paket (100 kos)</t>
  </si>
  <si>
    <t>paket (4 kos)</t>
  </si>
  <si>
    <t>paket (12 kos)</t>
  </si>
  <si>
    <t>paket (50 kos)</t>
  </si>
  <si>
    <t>kos (10 M)</t>
  </si>
  <si>
    <t>kos (1L)</t>
  </si>
  <si>
    <t>kos (2 M)</t>
  </si>
  <si>
    <t>paket (100 kosov)</t>
  </si>
  <si>
    <t>paket (48 kos)</t>
  </si>
  <si>
    <t>paket (10 kos)</t>
  </si>
  <si>
    <t>OBR 8A</t>
  </si>
  <si>
    <t>komplet (2 kos)</t>
  </si>
  <si>
    <t>Zap.št.</t>
  </si>
  <si>
    <t xml:space="preserve">             Kraj in datum: </t>
  </si>
  <si>
    <t xml:space="preserve">Zap.št. </t>
  </si>
  <si>
    <t>paket (1x5g)</t>
  </si>
  <si>
    <t>630376</t>
  </si>
  <si>
    <t>B100</t>
  </si>
  <si>
    <t>AG-3 ZEE 21</t>
  </si>
  <si>
    <t>AG-3 ZEE 24</t>
  </si>
  <si>
    <t>M200</t>
  </si>
  <si>
    <t>SKLOP 2: DOBAVA MATERIALA ZA KOMPOZITNE ZALIVKE IN DENTALNIH CEMENTOV</t>
  </si>
  <si>
    <t>SKLOP 3: DOBAVA POTROŠNEGA DENTALNEGA MATERIALA (RAZNO)</t>
  </si>
  <si>
    <t>SKLOP 4: DOBAVA ŠTUDIJSKIH PRIPOMOČKOV ZA DENTALNO MEDICINO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</si>
</sst>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u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indexed="64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2" borderId="1" applyNumberFormat="0" applyFont="0" applyAlignment="0" applyProtection="0"/>
  </cellStyleXfs>
  <cellXfs count="143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>
      <alignment wrapText="1"/>
    </xf>
    <xf numFmtId="0" fontId="5" fillId="0" borderId="0" xfId="0" applyFont="1" applyAlignment="1" applyProtection="1">
      <alignment horizontal="right"/>
      <protection locked="0"/>
    </xf>
    <xf numFmtId="4" fontId="5" fillId="0" borderId="0" xfId="0" applyNumberFormat="1" applyFont="1"/>
    <xf numFmtId="0" fontId="2" fillId="3" borderId="0" xfId="0" applyFont="1" applyFill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5" fillId="0" borderId="0" xfId="2" applyFont="1" applyFill="1" applyBorder="1" applyAlignment="1">
      <alignment vertical="center"/>
    </xf>
    <xf numFmtId="0" fontId="2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horizontal="right" wrapText="1"/>
      <protection locked="0"/>
    </xf>
    <xf numFmtId="0" fontId="5" fillId="0" borderId="0" xfId="2" applyFont="1" applyFill="1" applyBorder="1" applyAlignment="1">
      <alignment vertical="center" wrapText="1"/>
    </xf>
    <xf numFmtId="0" fontId="5" fillId="0" borderId="0" xfId="0" applyFont="1"/>
    <xf numFmtId="4" fontId="2" fillId="0" borderId="0" xfId="0" applyNumberFormat="1" applyFont="1"/>
    <xf numFmtId="4" fontId="2" fillId="0" borderId="0" xfId="0" applyNumberFormat="1" applyFont="1" applyProtection="1">
      <protection locked="0"/>
    </xf>
    <xf numFmtId="4" fontId="5" fillId="0" borderId="0" xfId="0" applyNumberFormat="1" applyFont="1" applyAlignment="1" applyProtection="1">
      <alignment horizontal="right"/>
      <protection locked="0"/>
    </xf>
    <xf numFmtId="0" fontId="2" fillId="0" borderId="17" xfId="0" applyFont="1" applyBorder="1" applyAlignment="1">
      <alignment horizontal="left" wrapText="1"/>
    </xf>
    <xf numFmtId="0" fontId="2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11" xfId="0" applyFont="1" applyBorder="1" applyAlignment="1">
      <alignment horizontal="left" wrapText="1"/>
    </xf>
    <xf numFmtId="0" fontId="5" fillId="5" borderId="5" xfId="0" applyFont="1" applyFill="1" applyBorder="1" applyAlignment="1" applyProtection="1">
      <alignment horizontal="left" vertical="center" wrapText="1"/>
      <protection locked="0"/>
    </xf>
    <xf numFmtId="0" fontId="5" fillId="5" borderId="6" xfId="0" applyFont="1" applyFill="1" applyBorder="1" applyAlignment="1" applyProtection="1">
      <alignment horizontal="left" vertical="center" wrapText="1"/>
      <protection locked="0"/>
    </xf>
    <xf numFmtId="9" fontId="5" fillId="5" borderId="6" xfId="1" applyFont="1" applyFill="1" applyBorder="1" applyAlignment="1" applyProtection="1">
      <alignment horizontal="left" vertical="center"/>
      <protection locked="0"/>
    </xf>
    <xf numFmtId="4" fontId="5" fillId="5" borderId="6" xfId="0" applyNumberFormat="1" applyFont="1" applyFill="1" applyBorder="1" applyAlignment="1" applyProtection="1">
      <alignment horizontal="left" vertical="center" wrapText="1"/>
      <protection locked="0"/>
    </xf>
    <xf numFmtId="0" fontId="5" fillId="5" borderId="6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2" fillId="0" borderId="20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/>
    </xf>
    <xf numFmtId="49" fontId="3" fillId="0" borderId="21" xfId="0" applyNumberFormat="1" applyFont="1" applyBorder="1" applyAlignment="1">
      <alignment horizontal="left" vertical="center"/>
    </xf>
    <xf numFmtId="0" fontId="2" fillId="3" borderId="14" xfId="0" applyFont="1" applyFill="1" applyBorder="1" applyAlignment="1" applyProtection="1">
      <alignment horizontal="left" vertical="center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9" fontId="3" fillId="4" borderId="11" xfId="1" applyFont="1" applyFill="1" applyBorder="1" applyAlignment="1">
      <alignment horizontal="left" vertical="center"/>
    </xf>
    <xf numFmtId="4" fontId="3" fillId="4" borderId="11" xfId="0" applyNumberFormat="1" applyFont="1" applyFill="1" applyBorder="1" applyAlignment="1">
      <alignment horizontal="left" vertical="center"/>
    </xf>
    <xf numFmtId="4" fontId="2" fillId="0" borderId="14" xfId="0" applyNumberFormat="1" applyFont="1" applyBorder="1" applyAlignment="1">
      <alignment horizontal="left"/>
    </xf>
    <xf numFmtId="2" fontId="2" fillId="0" borderId="14" xfId="0" applyNumberFormat="1" applyFont="1" applyBorder="1" applyAlignment="1">
      <alignment horizontal="left"/>
    </xf>
    <xf numFmtId="4" fontId="2" fillId="4" borderId="22" xfId="0" applyNumberFormat="1" applyFont="1" applyFill="1" applyBorder="1" applyAlignment="1">
      <alignment horizontal="left"/>
    </xf>
    <xf numFmtId="0" fontId="2" fillId="4" borderId="23" xfId="0" applyFont="1" applyFill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1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" fontId="2" fillId="4" borderId="15" xfId="0" applyNumberFormat="1" applyFont="1" applyFill="1" applyBorder="1" applyAlignment="1">
      <alignment horizontal="left"/>
    </xf>
    <xf numFmtId="0" fontId="2" fillId="4" borderId="4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wrapText="1"/>
    </xf>
    <xf numFmtId="0" fontId="2" fillId="0" borderId="1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>
      <alignment horizontal="left"/>
    </xf>
    <xf numFmtId="0" fontId="2" fillId="3" borderId="27" xfId="0" applyFont="1" applyFill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>
      <alignment horizontal="left" vertical="center"/>
    </xf>
    <xf numFmtId="0" fontId="4" fillId="3" borderId="3" xfId="0" applyFont="1" applyFill="1" applyBorder="1" applyAlignment="1">
      <alignment horizontal="left"/>
    </xf>
    <xf numFmtId="49" fontId="3" fillId="0" borderId="3" xfId="0" applyNumberFormat="1" applyFont="1" applyBorder="1" applyAlignment="1">
      <alignment horizontal="left" vertical="center"/>
    </xf>
    <xf numFmtId="0" fontId="2" fillId="3" borderId="3" xfId="0" applyFont="1" applyFill="1" applyBorder="1" applyAlignment="1" applyProtection="1">
      <alignment horizontal="left" vertical="center"/>
      <protection locked="0"/>
    </xf>
    <xf numFmtId="4" fontId="2" fillId="4" borderId="28" xfId="0" applyNumberFormat="1" applyFont="1" applyFill="1" applyBorder="1" applyAlignment="1">
      <alignment horizontal="left"/>
    </xf>
    <xf numFmtId="0" fontId="2" fillId="4" borderId="29" xfId="0" applyFont="1" applyFill="1" applyBorder="1" applyAlignment="1">
      <alignment horizontal="left" wrapText="1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 wrapText="1"/>
      <protection locked="0"/>
    </xf>
    <xf numFmtId="0" fontId="5" fillId="0" borderId="9" xfId="0" applyFont="1" applyBorder="1" applyAlignment="1" applyProtection="1">
      <alignment horizontal="left"/>
      <protection locked="0"/>
    </xf>
    <xf numFmtId="4" fontId="5" fillId="0" borderId="10" xfId="0" applyNumberFormat="1" applyFont="1" applyBorder="1" applyAlignment="1" applyProtection="1">
      <alignment horizontal="left"/>
      <protection locked="0"/>
    </xf>
    <xf numFmtId="4" fontId="5" fillId="0" borderId="31" xfId="0" applyNumberFormat="1" applyFont="1" applyBorder="1" applyAlignment="1">
      <alignment horizontal="left"/>
    </xf>
    <xf numFmtId="4" fontId="5" fillId="0" borderId="9" xfId="0" applyNumberFormat="1" applyFont="1" applyBorder="1" applyAlignment="1">
      <alignment horizontal="left"/>
    </xf>
    <xf numFmtId="4" fontId="5" fillId="0" borderId="8" xfId="0" applyNumberFormat="1" applyFont="1" applyBorder="1" applyAlignment="1">
      <alignment horizontal="left"/>
    </xf>
    <xf numFmtId="0" fontId="2" fillId="0" borderId="10" xfId="0" applyFont="1" applyBorder="1" applyAlignment="1">
      <alignment horizontal="left" wrapText="1"/>
    </xf>
    <xf numFmtId="0" fontId="2" fillId="3" borderId="0" xfId="0" applyFont="1" applyFill="1" applyProtection="1">
      <protection locked="0"/>
    </xf>
    <xf numFmtId="2" fontId="3" fillId="4" borderId="11" xfId="0" applyNumberFormat="1" applyFont="1" applyFill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3" fontId="2" fillId="0" borderId="3" xfId="0" applyNumberFormat="1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>
      <alignment horizontal="left"/>
    </xf>
    <xf numFmtId="49" fontId="4" fillId="0" borderId="13" xfId="0" applyNumberFormat="1" applyFont="1" applyBorder="1" applyAlignment="1">
      <alignment horizontal="left" vertical="top" wrapText="1"/>
    </xf>
    <xf numFmtId="4" fontId="5" fillId="0" borderId="5" xfId="0" applyNumberFormat="1" applyFont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top" wrapText="1"/>
    </xf>
    <xf numFmtId="49" fontId="4" fillId="3" borderId="3" xfId="0" applyNumberFormat="1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 readingOrder="1"/>
    </xf>
    <xf numFmtId="0" fontId="4" fillId="0" borderId="3" xfId="0" applyFont="1" applyBorder="1" applyAlignment="1">
      <alignment horizontal="left" vertical="top" wrapText="1"/>
    </xf>
    <xf numFmtId="4" fontId="2" fillId="4" borderId="3" xfId="0" applyNumberFormat="1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/>
    </xf>
    <xf numFmtId="0" fontId="2" fillId="3" borderId="13" xfId="0" applyFont="1" applyFill="1" applyBorder="1" applyAlignment="1" applyProtection="1">
      <alignment horizontal="left" vertical="center"/>
      <protection locked="0"/>
    </xf>
    <xf numFmtId="4" fontId="2" fillId="4" borderId="13" xfId="0" applyNumberFormat="1" applyFont="1" applyFill="1" applyBorder="1" applyAlignment="1">
      <alignment horizontal="left"/>
    </xf>
    <xf numFmtId="0" fontId="2" fillId="4" borderId="30" xfId="0" applyFont="1" applyFill="1" applyBorder="1" applyAlignment="1">
      <alignment horizontal="left" vertical="center" wrapText="1"/>
    </xf>
    <xf numFmtId="49" fontId="4" fillId="3" borderId="13" xfId="0" applyNumberFormat="1" applyFont="1" applyFill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 readingOrder="1"/>
    </xf>
    <xf numFmtId="0" fontId="4" fillId="0" borderId="13" xfId="0" applyFont="1" applyBorder="1" applyAlignment="1">
      <alignment horizontal="left" vertical="top" wrapText="1"/>
    </xf>
    <xf numFmtId="0" fontId="5" fillId="5" borderId="25" xfId="0" applyFont="1" applyFill="1" applyBorder="1" applyAlignment="1" applyProtection="1">
      <alignment horizontal="left" vertical="center" wrapText="1"/>
      <protection locked="0"/>
    </xf>
    <xf numFmtId="0" fontId="5" fillId="5" borderId="24" xfId="0" applyFont="1" applyFill="1" applyBorder="1" applyAlignment="1" applyProtection="1">
      <alignment horizontal="left" vertical="center" wrapText="1"/>
      <protection locked="0"/>
    </xf>
    <xf numFmtId="9" fontId="5" fillId="5" borderId="24" xfId="1" applyFont="1" applyFill="1" applyBorder="1" applyAlignment="1" applyProtection="1">
      <alignment horizontal="left" vertical="center"/>
      <protection locked="0"/>
    </xf>
    <xf numFmtId="0" fontId="5" fillId="5" borderId="24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49" fontId="3" fillId="0" borderId="16" xfId="0" applyNumberFormat="1" applyFont="1" applyBorder="1" applyAlignment="1">
      <alignment horizontal="left" vertical="center"/>
    </xf>
    <xf numFmtId="9" fontId="3" fillId="4" borderId="3" xfId="1" applyFont="1" applyFill="1" applyBorder="1" applyAlignment="1">
      <alignment horizontal="left" vertical="center"/>
    </xf>
    <xf numFmtId="2" fontId="3" fillId="4" borderId="3" xfId="0" applyNumberFormat="1" applyFont="1" applyFill="1" applyBorder="1" applyAlignment="1">
      <alignment horizontal="left" vertical="center"/>
    </xf>
    <xf numFmtId="4" fontId="2" fillId="0" borderId="3" xfId="0" applyNumberFormat="1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49" fontId="2" fillId="0" borderId="15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4" borderId="30" xfId="0" applyFont="1" applyFill="1" applyBorder="1" applyAlignment="1">
      <alignment horizontal="left" wrapText="1"/>
    </xf>
    <xf numFmtId="0" fontId="4" fillId="0" borderId="1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9" fontId="3" fillId="4" borderId="3" xfId="1" applyFont="1" applyFill="1" applyBorder="1" applyAlignment="1">
      <alignment horizontal="left"/>
    </xf>
    <xf numFmtId="2" fontId="4" fillId="4" borderId="3" xfId="0" applyNumberFormat="1" applyFont="1" applyFill="1" applyBorder="1" applyAlignment="1">
      <alignment horizontal="left"/>
    </xf>
    <xf numFmtId="0" fontId="4" fillId="3" borderId="16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3" borderId="15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vertical="top"/>
    </xf>
    <xf numFmtId="0" fontId="2" fillId="4" borderId="3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/>
    </xf>
    <xf numFmtId="0" fontId="2" fillId="4" borderId="1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4" fontId="2" fillId="3" borderId="14" xfId="0" applyNumberFormat="1" applyFont="1" applyFill="1" applyBorder="1" applyAlignment="1">
      <alignment horizontal="left"/>
    </xf>
    <xf numFmtId="2" fontId="2" fillId="3" borderId="14" xfId="0" applyNumberFormat="1" applyFont="1" applyFill="1" applyBorder="1" applyAlignment="1">
      <alignment horizontal="left"/>
    </xf>
    <xf numFmtId="0" fontId="2" fillId="3" borderId="2" xfId="0" applyFont="1" applyFill="1" applyBorder="1" applyAlignment="1" applyProtection="1">
      <alignment horizontal="left" vertical="center"/>
      <protection locked="0"/>
    </xf>
    <xf numFmtId="0" fontId="2" fillId="3" borderId="3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2" fillId="3" borderId="13" xfId="0" applyFont="1" applyFill="1" applyBorder="1" applyAlignment="1">
      <alignment horizontal="left" vertical="top"/>
    </xf>
    <xf numFmtId="0" fontId="2" fillId="3" borderId="19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top"/>
    </xf>
    <xf numFmtId="0" fontId="2" fillId="3" borderId="11" xfId="0" applyFont="1" applyFill="1" applyBorder="1" applyAlignment="1">
      <alignment horizontal="left" vertical="center"/>
    </xf>
    <xf numFmtId="49" fontId="3" fillId="3" borderId="11" xfId="0" applyNumberFormat="1" applyFont="1" applyFill="1" applyBorder="1" applyAlignment="1">
      <alignment horizontal="left" vertical="center"/>
    </xf>
    <xf numFmtId="49" fontId="2" fillId="0" borderId="16" xfId="0" applyNumberFormat="1" applyFont="1" applyBorder="1" applyAlignment="1">
      <alignment horizontal="left" vertical="center"/>
    </xf>
    <xf numFmtId="0" fontId="4" fillId="3" borderId="16" xfId="0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left" vertical="top" wrapText="1"/>
    </xf>
  </cellXfs>
  <cellStyles count="3">
    <cellStyle name="Navadno" xfId="0" builtinId="0"/>
    <cellStyle name="Odstotek" xfId="1" builtinId="5"/>
    <cellStyle name="Opomba" xfId="2" builtinId="10"/>
  </cellStyles>
  <dxfs count="0"/>
  <tableStyles count="0" defaultTableStyle="TableStyleMedium2" defaultPivotStyle="PivotStyleLight16"/>
  <colors>
    <mruColors>
      <color rgb="FFC0C0C0"/>
      <color rgb="FFD0635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06358"/>
  </sheetPr>
  <dimension ref="A3:N77"/>
  <sheetViews>
    <sheetView tabSelected="1" view="pageBreakPreview" topLeftCell="A6" zoomScaleNormal="80" zoomScaleSheetLayoutView="100" workbookViewId="0">
      <selection activeCell="M30" sqref="M30"/>
    </sheetView>
  </sheetViews>
  <sheetFormatPr defaultColWidth="9.140625" defaultRowHeight="12.75" x14ac:dyDescent="0.2"/>
  <cols>
    <col min="1" max="1" width="7.28515625" style="2" customWidth="1"/>
    <col min="2" max="2" width="39.85546875" style="6" customWidth="1"/>
    <col min="3" max="3" width="21.85546875" style="6" customWidth="1"/>
    <col min="4" max="4" width="19" style="6" customWidth="1"/>
    <col min="5" max="5" width="7.85546875" style="2" customWidth="1"/>
    <col min="6" max="6" width="9.42578125" style="2" customWidth="1"/>
    <col min="7" max="7" width="13" style="2" customWidth="1"/>
    <col min="8" max="8" width="12.85546875" style="18" customWidth="1"/>
    <col min="9" max="9" width="11.7109375" style="2" customWidth="1"/>
    <col min="10" max="10" width="12.140625" style="2" customWidth="1"/>
    <col min="11" max="11" width="12.42578125" style="2" customWidth="1"/>
    <col min="12" max="12" width="16.85546875" style="2" customWidth="1"/>
    <col min="13" max="13" width="27" style="2" customWidth="1"/>
    <col min="14" max="14" width="30.7109375" style="6" customWidth="1"/>
    <col min="15" max="16384" width="9.140625" style="2"/>
  </cols>
  <sheetData>
    <row r="3" spans="1:14" x14ac:dyDescent="0.2">
      <c r="A3" s="4" t="s">
        <v>21</v>
      </c>
      <c r="C3" s="4"/>
      <c r="D3" s="14"/>
      <c r="E3" s="14"/>
      <c r="F3" s="14"/>
      <c r="N3" s="3" t="s">
        <v>359</v>
      </c>
    </row>
    <row r="4" spans="1:14" x14ac:dyDescent="0.2">
      <c r="B4" s="14"/>
      <c r="C4" s="5"/>
      <c r="D4" s="14"/>
      <c r="E4" s="14"/>
      <c r="F4" s="14"/>
      <c r="G4" s="5"/>
      <c r="H4" s="19"/>
    </row>
    <row r="5" spans="1:14" x14ac:dyDescent="0.2">
      <c r="A5" s="4" t="s">
        <v>22</v>
      </c>
      <c r="B5" s="14"/>
      <c r="C5" s="4"/>
      <c r="D5" s="14"/>
      <c r="E5" s="14"/>
      <c r="F5" s="14"/>
      <c r="G5" s="5"/>
      <c r="H5" s="19"/>
    </row>
    <row r="6" spans="1:14" x14ac:dyDescent="0.2">
      <c r="B6" s="14"/>
      <c r="C6" s="4"/>
      <c r="D6" s="14"/>
      <c r="E6" s="14"/>
      <c r="F6" s="14"/>
      <c r="G6" s="5"/>
      <c r="H6" s="19"/>
    </row>
    <row r="7" spans="1:14" x14ac:dyDescent="0.2">
      <c r="A7" s="4" t="s">
        <v>328</v>
      </c>
      <c r="B7" s="14"/>
      <c r="C7" s="17"/>
      <c r="E7" s="6"/>
      <c r="F7" s="6"/>
      <c r="G7" s="5"/>
      <c r="H7" s="19"/>
    </row>
    <row r="8" spans="1:14" ht="13.5" thickBot="1" x14ac:dyDescent="0.25"/>
    <row r="9" spans="1:14" ht="39" thickBot="1" x14ac:dyDescent="0.25">
      <c r="A9" s="25" t="s">
        <v>361</v>
      </c>
      <c r="B9" s="26" t="s">
        <v>0</v>
      </c>
      <c r="C9" s="26" t="s">
        <v>69</v>
      </c>
      <c r="D9" s="26" t="s">
        <v>68</v>
      </c>
      <c r="E9" s="26" t="s">
        <v>1</v>
      </c>
      <c r="F9" s="26" t="s">
        <v>329</v>
      </c>
      <c r="G9" s="27" t="s">
        <v>2</v>
      </c>
      <c r="H9" s="28" t="s">
        <v>3</v>
      </c>
      <c r="I9" s="29" t="s">
        <v>4</v>
      </c>
      <c r="J9" s="29" t="s">
        <v>5</v>
      </c>
      <c r="K9" s="29" t="s">
        <v>6</v>
      </c>
      <c r="L9" s="29" t="s">
        <v>7</v>
      </c>
      <c r="M9" s="29" t="s">
        <v>8</v>
      </c>
      <c r="N9" s="30" t="s">
        <v>67</v>
      </c>
    </row>
    <row r="10" spans="1:14" x14ac:dyDescent="0.2">
      <c r="A10" s="31">
        <v>1</v>
      </c>
      <c r="B10" s="32" t="s">
        <v>27</v>
      </c>
      <c r="C10" s="33" t="s">
        <v>338</v>
      </c>
      <c r="D10" s="34" t="s">
        <v>158</v>
      </c>
      <c r="E10" s="35" t="s">
        <v>331</v>
      </c>
      <c r="F10" s="36">
        <v>2</v>
      </c>
      <c r="G10" s="37"/>
      <c r="H10" s="38"/>
      <c r="I10" s="39">
        <f t="shared" ref="I10:I58" si="0">F10*H10</f>
        <v>0</v>
      </c>
      <c r="J10" s="40">
        <f>H10*G10+H10</f>
        <v>0</v>
      </c>
      <c r="K10" s="39">
        <f>L10-I10</f>
        <v>0</v>
      </c>
      <c r="L10" s="39">
        <f>F10*J10</f>
        <v>0</v>
      </c>
      <c r="M10" s="41"/>
      <c r="N10" s="42"/>
    </row>
    <row r="11" spans="1:14" x14ac:dyDescent="0.2">
      <c r="A11" s="31">
        <v>2</v>
      </c>
      <c r="B11" s="32" t="s">
        <v>234</v>
      </c>
      <c r="C11" s="43" t="s">
        <v>336</v>
      </c>
      <c r="D11" s="34" t="s">
        <v>235</v>
      </c>
      <c r="E11" s="35" t="s">
        <v>330</v>
      </c>
      <c r="F11" s="36">
        <v>1</v>
      </c>
      <c r="G11" s="37"/>
      <c r="H11" s="38"/>
      <c r="I11" s="39">
        <f t="shared" si="0"/>
        <v>0</v>
      </c>
      <c r="J11" s="40">
        <f t="shared" ref="J11:J58" si="1">H11*G11+H11</f>
        <v>0</v>
      </c>
      <c r="K11" s="39">
        <f t="shared" ref="K11:K58" si="2">L11-I11</f>
        <v>0</v>
      </c>
      <c r="L11" s="39">
        <f t="shared" ref="L11:L58" si="3">F11*J11</f>
        <v>0</v>
      </c>
      <c r="M11" s="41"/>
      <c r="N11" s="42"/>
    </row>
    <row r="12" spans="1:14" x14ac:dyDescent="0.2">
      <c r="A12" s="31">
        <v>3</v>
      </c>
      <c r="B12" s="45" t="s">
        <v>28</v>
      </c>
      <c r="C12" s="46" t="s">
        <v>337</v>
      </c>
      <c r="D12" s="47" t="s">
        <v>159</v>
      </c>
      <c r="E12" s="35" t="s">
        <v>330</v>
      </c>
      <c r="F12" s="36">
        <v>2</v>
      </c>
      <c r="G12" s="37"/>
      <c r="H12" s="38"/>
      <c r="I12" s="39">
        <f t="shared" si="0"/>
        <v>0</v>
      </c>
      <c r="J12" s="40">
        <f t="shared" si="1"/>
        <v>0</v>
      </c>
      <c r="K12" s="39">
        <f t="shared" si="2"/>
        <v>0</v>
      </c>
      <c r="L12" s="39">
        <f t="shared" si="3"/>
        <v>0</v>
      </c>
      <c r="M12" s="48"/>
      <c r="N12" s="49"/>
    </row>
    <row r="13" spans="1:14" x14ac:dyDescent="0.2">
      <c r="A13" s="31">
        <v>4</v>
      </c>
      <c r="B13" s="45" t="s">
        <v>29</v>
      </c>
      <c r="C13" s="46" t="s">
        <v>337</v>
      </c>
      <c r="D13" s="47" t="s">
        <v>160</v>
      </c>
      <c r="E13" s="35" t="s">
        <v>330</v>
      </c>
      <c r="F13" s="36">
        <v>1</v>
      </c>
      <c r="G13" s="37"/>
      <c r="H13" s="38"/>
      <c r="I13" s="39">
        <f t="shared" si="0"/>
        <v>0</v>
      </c>
      <c r="J13" s="40">
        <f t="shared" si="1"/>
        <v>0</v>
      </c>
      <c r="K13" s="39">
        <f t="shared" si="2"/>
        <v>0</v>
      </c>
      <c r="L13" s="39">
        <f t="shared" si="3"/>
        <v>0</v>
      </c>
      <c r="M13" s="48"/>
      <c r="N13" s="49"/>
    </row>
    <row r="14" spans="1:14" x14ac:dyDescent="0.2">
      <c r="A14" s="31">
        <v>5</v>
      </c>
      <c r="B14" s="45" t="s">
        <v>30</v>
      </c>
      <c r="C14" s="46" t="s">
        <v>337</v>
      </c>
      <c r="D14" s="47" t="s">
        <v>161</v>
      </c>
      <c r="E14" s="35" t="s">
        <v>330</v>
      </c>
      <c r="F14" s="36">
        <v>1</v>
      </c>
      <c r="G14" s="37"/>
      <c r="H14" s="38"/>
      <c r="I14" s="39">
        <f t="shared" si="0"/>
        <v>0</v>
      </c>
      <c r="J14" s="40">
        <f t="shared" si="1"/>
        <v>0</v>
      </c>
      <c r="K14" s="39">
        <f t="shared" si="2"/>
        <v>0</v>
      </c>
      <c r="L14" s="39">
        <f t="shared" si="3"/>
        <v>0</v>
      </c>
      <c r="M14" s="48"/>
      <c r="N14" s="49"/>
    </row>
    <row r="15" spans="1:14" x14ac:dyDescent="0.2">
      <c r="A15" s="31">
        <v>6</v>
      </c>
      <c r="B15" s="45" t="s">
        <v>31</v>
      </c>
      <c r="C15" s="46" t="s">
        <v>337</v>
      </c>
      <c r="D15" s="47" t="s">
        <v>162</v>
      </c>
      <c r="E15" s="35" t="s">
        <v>330</v>
      </c>
      <c r="F15" s="36">
        <v>2</v>
      </c>
      <c r="G15" s="37"/>
      <c r="H15" s="38"/>
      <c r="I15" s="39">
        <f t="shared" si="0"/>
        <v>0</v>
      </c>
      <c r="J15" s="40">
        <f t="shared" si="1"/>
        <v>0</v>
      </c>
      <c r="K15" s="39">
        <f t="shared" si="2"/>
        <v>0</v>
      </c>
      <c r="L15" s="39">
        <f t="shared" si="3"/>
        <v>0</v>
      </c>
      <c r="M15" s="48"/>
      <c r="N15" s="49"/>
    </row>
    <row r="16" spans="1:14" x14ac:dyDescent="0.2">
      <c r="A16" s="31">
        <v>7</v>
      </c>
      <c r="B16" s="45" t="s">
        <v>32</v>
      </c>
      <c r="C16" s="46" t="s">
        <v>336</v>
      </c>
      <c r="D16" s="47" t="s">
        <v>163</v>
      </c>
      <c r="E16" s="35" t="s">
        <v>330</v>
      </c>
      <c r="F16" s="36">
        <v>5</v>
      </c>
      <c r="G16" s="37"/>
      <c r="H16" s="38"/>
      <c r="I16" s="39">
        <f t="shared" si="0"/>
        <v>0</v>
      </c>
      <c r="J16" s="40">
        <f t="shared" si="1"/>
        <v>0</v>
      </c>
      <c r="K16" s="39">
        <f t="shared" si="2"/>
        <v>0</v>
      </c>
      <c r="L16" s="39">
        <f t="shared" si="3"/>
        <v>0</v>
      </c>
      <c r="M16" s="48"/>
      <c r="N16" s="49"/>
    </row>
    <row r="17" spans="1:14" x14ac:dyDescent="0.2">
      <c r="A17" s="31">
        <v>8</v>
      </c>
      <c r="B17" s="45" t="s">
        <v>33</v>
      </c>
      <c r="C17" s="46" t="s">
        <v>336</v>
      </c>
      <c r="D17" s="47" t="s">
        <v>164</v>
      </c>
      <c r="E17" s="35" t="s">
        <v>330</v>
      </c>
      <c r="F17" s="36">
        <v>1</v>
      </c>
      <c r="G17" s="37"/>
      <c r="H17" s="38"/>
      <c r="I17" s="39">
        <f t="shared" si="0"/>
        <v>0</v>
      </c>
      <c r="J17" s="40">
        <f t="shared" si="1"/>
        <v>0</v>
      </c>
      <c r="K17" s="39">
        <f t="shared" si="2"/>
        <v>0</v>
      </c>
      <c r="L17" s="39">
        <f t="shared" si="3"/>
        <v>0</v>
      </c>
      <c r="M17" s="48"/>
      <c r="N17" s="49"/>
    </row>
    <row r="18" spans="1:14" x14ac:dyDescent="0.2">
      <c r="A18" s="31">
        <v>9</v>
      </c>
      <c r="B18" s="45" t="s">
        <v>232</v>
      </c>
      <c r="C18" s="46" t="s">
        <v>336</v>
      </c>
      <c r="D18" s="47" t="s">
        <v>233</v>
      </c>
      <c r="E18" s="35" t="s">
        <v>330</v>
      </c>
      <c r="F18" s="36">
        <v>1</v>
      </c>
      <c r="G18" s="37"/>
      <c r="H18" s="38"/>
      <c r="I18" s="39">
        <f t="shared" si="0"/>
        <v>0</v>
      </c>
      <c r="J18" s="40">
        <f t="shared" si="1"/>
        <v>0</v>
      </c>
      <c r="K18" s="39">
        <f t="shared" si="2"/>
        <v>0</v>
      </c>
      <c r="L18" s="39">
        <f t="shared" si="3"/>
        <v>0</v>
      </c>
      <c r="M18" s="48"/>
      <c r="N18" s="49"/>
    </row>
    <row r="19" spans="1:14" x14ac:dyDescent="0.2">
      <c r="A19" s="31">
        <v>10</v>
      </c>
      <c r="B19" s="45" t="s">
        <v>34</v>
      </c>
      <c r="C19" s="46" t="s">
        <v>336</v>
      </c>
      <c r="D19" s="47" t="s">
        <v>165</v>
      </c>
      <c r="E19" s="35" t="s">
        <v>330</v>
      </c>
      <c r="F19" s="36">
        <v>1</v>
      </c>
      <c r="G19" s="37"/>
      <c r="H19" s="38"/>
      <c r="I19" s="39">
        <f t="shared" si="0"/>
        <v>0</v>
      </c>
      <c r="J19" s="40">
        <f t="shared" si="1"/>
        <v>0</v>
      </c>
      <c r="K19" s="39">
        <f t="shared" si="2"/>
        <v>0</v>
      </c>
      <c r="L19" s="39">
        <f t="shared" si="3"/>
        <v>0</v>
      </c>
      <c r="M19" s="48"/>
      <c r="N19" s="49"/>
    </row>
    <row r="20" spans="1:14" x14ac:dyDescent="0.2">
      <c r="A20" s="31">
        <v>11</v>
      </c>
      <c r="B20" s="45" t="s">
        <v>57</v>
      </c>
      <c r="C20" s="50" t="s">
        <v>339</v>
      </c>
      <c r="D20" s="47" t="s">
        <v>166</v>
      </c>
      <c r="E20" s="35" t="s">
        <v>330</v>
      </c>
      <c r="F20" s="36">
        <v>5</v>
      </c>
      <c r="G20" s="37"/>
      <c r="H20" s="38"/>
      <c r="I20" s="39">
        <f t="shared" si="0"/>
        <v>0</v>
      </c>
      <c r="J20" s="40">
        <f t="shared" si="1"/>
        <v>0</v>
      </c>
      <c r="K20" s="39">
        <f t="shared" si="2"/>
        <v>0</v>
      </c>
      <c r="L20" s="39">
        <f t="shared" si="3"/>
        <v>0</v>
      </c>
      <c r="M20" s="48"/>
      <c r="N20" s="49"/>
    </row>
    <row r="21" spans="1:14" x14ac:dyDescent="0.2">
      <c r="A21" s="31">
        <v>12</v>
      </c>
      <c r="B21" s="45" t="s">
        <v>58</v>
      </c>
      <c r="C21" s="50" t="s">
        <v>339</v>
      </c>
      <c r="D21" s="47" t="s">
        <v>167</v>
      </c>
      <c r="E21" s="35" t="s">
        <v>330</v>
      </c>
      <c r="F21" s="36">
        <v>5</v>
      </c>
      <c r="G21" s="37"/>
      <c r="H21" s="38"/>
      <c r="I21" s="39">
        <f t="shared" si="0"/>
        <v>0</v>
      </c>
      <c r="J21" s="40">
        <f t="shared" si="1"/>
        <v>0</v>
      </c>
      <c r="K21" s="39">
        <f t="shared" si="2"/>
        <v>0</v>
      </c>
      <c r="L21" s="39">
        <f t="shared" si="3"/>
        <v>0</v>
      </c>
      <c r="M21" s="48"/>
      <c r="N21" s="49"/>
    </row>
    <row r="22" spans="1:14" ht="12.75" customHeight="1" x14ac:dyDescent="0.2">
      <c r="A22" s="31">
        <v>13</v>
      </c>
      <c r="B22" s="45" t="s">
        <v>59</v>
      </c>
      <c r="C22" s="50" t="s">
        <v>339</v>
      </c>
      <c r="D22" s="47" t="s">
        <v>168</v>
      </c>
      <c r="E22" s="35" t="s">
        <v>330</v>
      </c>
      <c r="F22" s="36">
        <v>5</v>
      </c>
      <c r="G22" s="37"/>
      <c r="H22" s="38"/>
      <c r="I22" s="39">
        <f t="shared" si="0"/>
        <v>0</v>
      </c>
      <c r="J22" s="40">
        <f t="shared" si="1"/>
        <v>0</v>
      </c>
      <c r="K22" s="39">
        <f t="shared" si="2"/>
        <v>0</v>
      </c>
      <c r="L22" s="39">
        <f t="shared" si="3"/>
        <v>0</v>
      </c>
      <c r="M22" s="48"/>
      <c r="N22" s="49"/>
    </row>
    <row r="23" spans="1:14" x14ac:dyDescent="0.2">
      <c r="A23" s="44">
        <v>14</v>
      </c>
      <c r="B23" s="45" t="s">
        <v>236</v>
      </c>
      <c r="C23" s="138" t="s">
        <v>336</v>
      </c>
      <c r="D23" s="74" t="s">
        <v>237</v>
      </c>
      <c r="E23" s="35" t="s">
        <v>330</v>
      </c>
      <c r="F23" s="36">
        <v>5</v>
      </c>
      <c r="G23" s="37"/>
      <c r="H23" s="38"/>
      <c r="I23" s="39">
        <f t="shared" si="0"/>
        <v>0</v>
      </c>
      <c r="J23" s="40">
        <f t="shared" si="1"/>
        <v>0</v>
      </c>
      <c r="K23" s="39">
        <f t="shared" si="2"/>
        <v>0</v>
      </c>
      <c r="L23" s="39">
        <f t="shared" si="3"/>
        <v>0</v>
      </c>
      <c r="M23" s="48"/>
      <c r="N23" s="49"/>
    </row>
    <row r="24" spans="1:14" x14ac:dyDescent="0.2">
      <c r="A24" s="44">
        <v>15</v>
      </c>
      <c r="B24" s="45" t="s">
        <v>35</v>
      </c>
      <c r="C24" s="46" t="s">
        <v>339</v>
      </c>
      <c r="D24" s="47" t="s">
        <v>169</v>
      </c>
      <c r="E24" s="35" t="s">
        <v>330</v>
      </c>
      <c r="F24" s="36">
        <v>2</v>
      </c>
      <c r="G24" s="37"/>
      <c r="H24" s="38"/>
      <c r="I24" s="39">
        <f t="shared" si="0"/>
        <v>0</v>
      </c>
      <c r="J24" s="40">
        <f t="shared" si="1"/>
        <v>0</v>
      </c>
      <c r="K24" s="39">
        <f t="shared" si="2"/>
        <v>0</v>
      </c>
      <c r="L24" s="39">
        <f t="shared" si="3"/>
        <v>0</v>
      </c>
      <c r="M24" s="48"/>
      <c r="N24" s="49"/>
    </row>
    <row r="25" spans="1:14" x14ac:dyDescent="0.2">
      <c r="A25" s="44">
        <v>16</v>
      </c>
      <c r="B25" s="45" t="s">
        <v>36</v>
      </c>
      <c r="C25" s="46" t="s">
        <v>339</v>
      </c>
      <c r="D25" s="47" t="s">
        <v>170</v>
      </c>
      <c r="E25" s="35" t="s">
        <v>330</v>
      </c>
      <c r="F25" s="36">
        <v>5</v>
      </c>
      <c r="G25" s="37"/>
      <c r="H25" s="38"/>
      <c r="I25" s="39">
        <f t="shared" si="0"/>
        <v>0</v>
      </c>
      <c r="J25" s="40">
        <f t="shared" si="1"/>
        <v>0</v>
      </c>
      <c r="K25" s="39">
        <f t="shared" si="2"/>
        <v>0</v>
      </c>
      <c r="L25" s="39">
        <f t="shared" si="3"/>
        <v>0</v>
      </c>
      <c r="M25" s="48"/>
      <c r="N25" s="49"/>
    </row>
    <row r="26" spans="1:14" x14ac:dyDescent="0.2">
      <c r="A26" s="44">
        <v>17</v>
      </c>
      <c r="B26" s="45" t="s">
        <v>37</v>
      </c>
      <c r="C26" s="46" t="s">
        <v>339</v>
      </c>
      <c r="D26" s="47" t="s">
        <v>171</v>
      </c>
      <c r="E26" s="35" t="s">
        <v>330</v>
      </c>
      <c r="F26" s="36">
        <v>5</v>
      </c>
      <c r="G26" s="37"/>
      <c r="H26" s="38"/>
      <c r="I26" s="39">
        <f t="shared" si="0"/>
        <v>0</v>
      </c>
      <c r="J26" s="40">
        <f t="shared" si="1"/>
        <v>0</v>
      </c>
      <c r="K26" s="39">
        <f t="shared" si="2"/>
        <v>0</v>
      </c>
      <c r="L26" s="39">
        <f t="shared" si="3"/>
        <v>0</v>
      </c>
      <c r="M26" s="48"/>
      <c r="N26" s="49"/>
    </row>
    <row r="27" spans="1:14" x14ac:dyDescent="0.2">
      <c r="A27" s="44">
        <v>18</v>
      </c>
      <c r="B27" s="45" t="s">
        <v>38</v>
      </c>
      <c r="C27" s="46" t="s">
        <v>339</v>
      </c>
      <c r="D27" s="47" t="s">
        <v>172</v>
      </c>
      <c r="E27" s="35" t="s">
        <v>330</v>
      </c>
      <c r="F27" s="36">
        <v>5</v>
      </c>
      <c r="G27" s="37"/>
      <c r="H27" s="38"/>
      <c r="I27" s="39">
        <f t="shared" si="0"/>
        <v>0</v>
      </c>
      <c r="J27" s="40">
        <f t="shared" si="1"/>
        <v>0</v>
      </c>
      <c r="K27" s="39">
        <f t="shared" si="2"/>
        <v>0</v>
      </c>
      <c r="L27" s="39">
        <f t="shared" si="3"/>
        <v>0</v>
      </c>
      <c r="M27" s="48"/>
      <c r="N27" s="49"/>
    </row>
    <row r="28" spans="1:14" x14ac:dyDescent="0.2">
      <c r="A28" s="44">
        <v>19</v>
      </c>
      <c r="B28" s="45" t="s">
        <v>39</v>
      </c>
      <c r="C28" s="46" t="s">
        <v>339</v>
      </c>
      <c r="D28" s="47" t="s">
        <v>173</v>
      </c>
      <c r="E28" s="35" t="s">
        <v>330</v>
      </c>
      <c r="F28" s="36">
        <v>1</v>
      </c>
      <c r="G28" s="37"/>
      <c r="H28" s="38"/>
      <c r="I28" s="39">
        <f t="shared" si="0"/>
        <v>0</v>
      </c>
      <c r="J28" s="40">
        <f t="shared" si="1"/>
        <v>0</v>
      </c>
      <c r="K28" s="39">
        <f t="shared" si="2"/>
        <v>0</v>
      </c>
      <c r="L28" s="39">
        <f t="shared" si="3"/>
        <v>0</v>
      </c>
      <c r="M28" s="48"/>
      <c r="N28" s="51"/>
    </row>
    <row r="29" spans="1:14" x14ac:dyDescent="0.2">
      <c r="A29" s="44">
        <v>20</v>
      </c>
      <c r="B29" s="45" t="s">
        <v>230</v>
      </c>
      <c r="C29" s="46" t="s">
        <v>339</v>
      </c>
      <c r="D29" s="47" t="s">
        <v>229</v>
      </c>
      <c r="E29" s="35" t="s">
        <v>330</v>
      </c>
      <c r="F29" s="36">
        <v>5</v>
      </c>
      <c r="G29" s="37"/>
      <c r="H29" s="38"/>
      <c r="I29" s="39">
        <f t="shared" si="0"/>
        <v>0</v>
      </c>
      <c r="J29" s="40">
        <f t="shared" si="1"/>
        <v>0</v>
      </c>
      <c r="K29" s="39">
        <f t="shared" si="2"/>
        <v>0</v>
      </c>
      <c r="L29" s="39">
        <f t="shared" si="3"/>
        <v>0</v>
      </c>
      <c r="M29" s="48"/>
      <c r="N29" s="51"/>
    </row>
    <row r="30" spans="1:14" x14ac:dyDescent="0.2">
      <c r="A30" s="44">
        <v>21</v>
      </c>
      <c r="B30" s="52" t="s">
        <v>40</v>
      </c>
      <c r="C30" s="46" t="s">
        <v>339</v>
      </c>
      <c r="D30" s="47" t="s">
        <v>174</v>
      </c>
      <c r="E30" s="35" t="s">
        <v>330</v>
      </c>
      <c r="F30" s="36">
        <v>5</v>
      </c>
      <c r="G30" s="37"/>
      <c r="H30" s="38"/>
      <c r="I30" s="39">
        <f t="shared" si="0"/>
        <v>0</v>
      </c>
      <c r="J30" s="40">
        <f t="shared" si="1"/>
        <v>0</v>
      </c>
      <c r="K30" s="39">
        <f t="shared" si="2"/>
        <v>0</v>
      </c>
      <c r="L30" s="39">
        <f t="shared" si="3"/>
        <v>0</v>
      </c>
      <c r="M30" s="48"/>
      <c r="N30" s="51"/>
    </row>
    <row r="31" spans="1:14" ht="24.75" customHeight="1" x14ac:dyDescent="0.2">
      <c r="A31" s="44">
        <v>22</v>
      </c>
      <c r="B31" s="53" t="s">
        <v>41</v>
      </c>
      <c r="C31" s="46" t="s">
        <v>340</v>
      </c>
      <c r="D31" s="47" t="s">
        <v>175</v>
      </c>
      <c r="E31" s="35" t="s">
        <v>330</v>
      </c>
      <c r="F31" s="36">
        <v>5</v>
      </c>
      <c r="G31" s="37"/>
      <c r="H31" s="38"/>
      <c r="I31" s="39">
        <f t="shared" si="0"/>
        <v>0</v>
      </c>
      <c r="J31" s="40">
        <f t="shared" si="1"/>
        <v>0</v>
      </c>
      <c r="K31" s="39">
        <f t="shared" si="2"/>
        <v>0</v>
      </c>
      <c r="L31" s="39">
        <f t="shared" si="3"/>
        <v>0</v>
      </c>
      <c r="M31" s="48"/>
      <c r="N31" s="51"/>
    </row>
    <row r="32" spans="1:14" ht="27" customHeight="1" x14ac:dyDescent="0.2">
      <c r="A32" s="44">
        <v>23</v>
      </c>
      <c r="B32" s="53" t="s">
        <v>42</v>
      </c>
      <c r="C32" s="46" t="s">
        <v>340</v>
      </c>
      <c r="D32" s="47" t="s">
        <v>176</v>
      </c>
      <c r="E32" s="35" t="s">
        <v>330</v>
      </c>
      <c r="F32" s="54">
        <v>5</v>
      </c>
      <c r="G32" s="37"/>
      <c r="H32" s="38"/>
      <c r="I32" s="39">
        <f t="shared" si="0"/>
        <v>0</v>
      </c>
      <c r="J32" s="40">
        <f t="shared" si="1"/>
        <v>0</v>
      </c>
      <c r="K32" s="39">
        <f t="shared" si="2"/>
        <v>0</v>
      </c>
      <c r="L32" s="39">
        <f t="shared" si="3"/>
        <v>0</v>
      </c>
      <c r="M32" s="48"/>
      <c r="N32" s="51"/>
    </row>
    <row r="33" spans="1:14" x14ac:dyDescent="0.2">
      <c r="A33" s="44">
        <v>24</v>
      </c>
      <c r="B33" s="32" t="s">
        <v>43</v>
      </c>
      <c r="C33" s="46" t="s">
        <v>341</v>
      </c>
      <c r="D33" s="47" t="s">
        <v>177</v>
      </c>
      <c r="E33" s="35" t="s">
        <v>330</v>
      </c>
      <c r="F33" s="54">
        <v>5</v>
      </c>
      <c r="G33" s="37"/>
      <c r="H33" s="38"/>
      <c r="I33" s="39">
        <f t="shared" si="0"/>
        <v>0</v>
      </c>
      <c r="J33" s="40">
        <f t="shared" si="1"/>
        <v>0</v>
      </c>
      <c r="K33" s="39">
        <f t="shared" si="2"/>
        <v>0</v>
      </c>
      <c r="L33" s="39">
        <f t="shared" si="3"/>
        <v>0</v>
      </c>
      <c r="M33" s="48"/>
      <c r="N33" s="51"/>
    </row>
    <row r="34" spans="1:14" x14ac:dyDescent="0.2">
      <c r="A34" s="44">
        <v>25</v>
      </c>
      <c r="B34" s="45" t="s">
        <v>44</v>
      </c>
      <c r="C34" s="46" t="s">
        <v>341</v>
      </c>
      <c r="D34" s="47" t="s">
        <v>178</v>
      </c>
      <c r="E34" s="35" t="s">
        <v>330</v>
      </c>
      <c r="F34" s="54">
        <v>5</v>
      </c>
      <c r="G34" s="37"/>
      <c r="H34" s="38"/>
      <c r="I34" s="39">
        <f t="shared" si="0"/>
        <v>0</v>
      </c>
      <c r="J34" s="40">
        <f t="shared" si="1"/>
        <v>0</v>
      </c>
      <c r="K34" s="39">
        <f t="shared" si="2"/>
        <v>0</v>
      </c>
      <c r="L34" s="39">
        <f t="shared" si="3"/>
        <v>0</v>
      </c>
      <c r="M34" s="48"/>
      <c r="N34" s="51"/>
    </row>
    <row r="35" spans="1:14" ht="18.75" customHeight="1" x14ac:dyDescent="0.2">
      <c r="A35" s="44">
        <v>26</v>
      </c>
      <c r="B35" s="45" t="s">
        <v>45</v>
      </c>
      <c r="C35" s="46" t="s">
        <v>341</v>
      </c>
      <c r="D35" s="47" t="s">
        <v>179</v>
      </c>
      <c r="E35" s="35" t="s">
        <v>330</v>
      </c>
      <c r="F35" s="54">
        <v>5</v>
      </c>
      <c r="G35" s="37"/>
      <c r="H35" s="38"/>
      <c r="I35" s="39">
        <f t="shared" si="0"/>
        <v>0</v>
      </c>
      <c r="J35" s="40">
        <f t="shared" si="1"/>
        <v>0</v>
      </c>
      <c r="K35" s="39">
        <f t="shared" si="2"/>
        <v>0</v>
      </c>
      <c r="L35" s="39">
        <f t="shared" si="3"/>
        <v>0</v>
      </c>
      <c r="M35" s="48"/>
      <c r="N35" s="51"/>
    </row>
    <row r="36" spans="1:14" x14ac:dyDescent="0.2">
      <c r="A36" s="44">
        <v>27</v>
      </c>
      <c r="B36" s="45" t="s">
        <v>46</v>
      </c>
      <c r="C36" s="46" t="s">
        <v>341</v>
      </c>
      <c r="D36" s="47" t="s">
        <v>180</v>
      </c>
      <c r="E36" s="35" t="s">
        <v>330</v>
      </c>
      <c r="F36" s="54">
        <v>5</v>
      </c>
      <c r="G36" s="37"/>
      <c r="H36" s="38"/>
      <c r="I36" s="39">
        <f t="shared" si="0"/>
        <v>0</v>
      </c>
      <c r="J36" s="40">
        <f t="shared" si="1"/>
        <v>0</v>
      </c>
      <c r="K36" s="39">
        <f t="shared" si="2"/>
        <v>0</v>
      </c>
      <c r="L36" s="39">
        <f t="shared" si="3"/>
        <v>0</v>
      </c>
      <c r="M36" s="48"/>
      <c r="N36" s="51"/>
    </row>
    <row r="37" spans="1:14" x14ac:dyDescent="0.2">
      <c r="A37" s="44">
        <v>28</v>
      </c>
      <c r="B37" s="45" t="s">
        <v>47</v>
      </c>
      <c r="C37" s="46" t="s">
        <v>341</v>
      </c>
      <c r="D37" s="47" t="s">
        <v>181</v>
      </c>
      <c r="E37" s="35" t="s">
        <v>330</v>
      </c>
      <c r="F37" s="54">
        <v>5</v>
      </c>
      <c r="G37" s="37"/>
      <c r="H37" s="38"/>
      <c r="I37" s="39">
        <f t="shared" si="0"/>
        <v>0</v>
      </c>
      <c r="J37" s="40">
        <f t="shared" si="1"/>
        <v>0</v>
      </c>
      <c r="K37" s="39">
        <f t="shared" si="2"/>
        <v>0</v>
      </c>
      <c r="L37" s="39">
        <f t="shared" si="3"/>
        <v>0</v>
      </c>
      <c r="M37" s="48"/>
      <c r="N37" s="51"/>
    </row>
    <row r="38" spans="1:14" ht="27.75" customHeight="1" x14ac:dyDescent="0.2">
      <c r="A38" s="44">
        <v>29</v>
      </c>
      <c r="B38" s="45" t="s">
        <v>60</v>
      </c>
      <c r="C38" s="46" t="s">
        <v>341</v>
      </c>
      <c r="D38" s="47" t="s">
        <v>182</v>
      </c>
      <c r="E38" s="35" t="s">
        <v>330</v>
      </c>
      <c r="F38" s="54">
        <v>5</v>
      </c>
      <c r="G38" s="37"/>
      <c r="H38" s="38"/>
      <c r="I38" s="39">
        <f t="shared" si="0"/>
        <v>0</v>
      </c>
      <c r="J38" s="40">
        <f t="shared" si="1"/>
        <v>0</v>
      </c>
      <c r="K38" s="39">
        <f t="shared" si="2"/>
        <v>0</v>
      </c>
      <c r="L38" s="39">
        <f t="shared" si="3"/>
        <v>0</v>
      </c>
      <c r="M38" s="48"/>
      <c r="N38" s="51"/>
    </row>
    <row r="39" spans="1:14" ht="25.5" x14ac:dyDescent="0.2">
      <c r="A39" s="44">
        <v>30</v>
      </c>
      <c r="B39" s="45" t="s">
        <v>61</v>
      </c>
      <c r="C39" s="46" t="s">
        <v>341</v>
      </c>
      <c r="D39" s="47" t="s">
        <v>183</v>
      </c>
      <c r="E39" s="35" t="s">
        <v>330</v>
      </c>
      <c r="F39" s="54">
        <v>5</v>
      </c>
      <c r="G39" s="37"/>
      <c r="H39" s="38"/>
      <c r="I39" s="39">
        <f t="shared" si="0"/>
        <v>0</v>
      </c>
      <c r="J39" s="40">
        <f t="shared" si="1"/>
        <v>0</v>
      </c>
      <c r="K39" s="39">
        <f t="shared" si="2"/>
        <v>0</v>
      </c>
      <c r="L39" s="39">
        <f t="shared" si="3"/>
        <v>0</v>
      </c>
      <c r="M39" s="48"/>
      <c r="N39" s="51"/>
    </row>
    <row r="40" spans="1:14" ht="25.5" x14ac:dyDescent="0.2">
      <c r="A40" s="44">
        <v>31</v>
      </c>
      <c r="B40" s="45" t="s">
        <v>62</v>
      </c>
      <c r="C40" s="46" t="s">
        <v>341</v>
      </c>
      <c r="D40" s="47" t="s">
        <v>184</v>
      </c>
      <c r="E40" s="35" t="s">
        <v>330</v>
      </c>
      <c r="F40" s="54">
        <v>5</v>
      </c>
      <c r="G40" s="37"/>
      <c r="H40" s="38"/>
      <c r="I40" s="39">
        <f t="shared" si="0"/>
        <v>0</v>
      </c>
      <c r="J40" s="40">
        <f t="shared" si="1"/>
        <v>0</v>
      </c>
      <c r="K40" s="39">
        <f t="shared" si="2"/>
        <v>0</v>
      </c>
      <c r="L40" s="39">
        <f t="shared" si="3"/>
        <v>0</v>
      </c>
      <c r="M40" s="48"/>
      <c r="N40" s="51"/>
    </row>
    <row r="41" spans="1:14" ht="25.5" x14ac:dyDescent="0.2">
      <c r="A41" s="44">
        <v>32</v>
      </c>
      <c r="B41" s="45" t="s">
        <v>63</v>
      </c>
      <c r="C41" s="46" t="s">
        <v>341</v>
      </c>
      <c r="D41" s="47" t="s">
        <v>185</v>
      </c>
      <c r="E41" s="35" t="s">
        <v>330</v>
      </c>
      <c r="F41" s="54">
        <v>5</v>
      </c>
      <c r="G41" s="37"/>
      <c r="H41" s="38"/>
      <c r="I41" s="39">
        <f t="shared" si="0"/>
        <v>0</v>
      </c>
      <c r="J41" s="40">
        <f t="shared" si="1"/>
        <v>0</v>
      </c>
      <c r="K41" s="39">
        <f t="shared" si="2"/>
        <v>0</v>
      </c>
      <c r="L41" s="39">
        <f t="shared" si="3"/>
        <v>0</v>
      </c>
      <c r="M41" s="48"/>
      <c r="N41" s="51"/>
    </row>
    <row r="42" spans="1:14" ht="25.5" x14ac:dyDescent="0.2">
      <c r="A42" s="44">
        <v>33</v>
      </c>
      <c r="B42" s="45" t="s">
        <v>64</v>
      </c>
      <c r="C42" s="46" t="s">
        <v>341</v>
      </c>
      <c r="D42" s="47" t="s">
        <v>186</v>
      </c>
      <c r="E42" s="35" t="s">
        <v>330</v>
      </c>
      <c r="F42" s="54">
        <v>5</v>
      </c>
      <c r="G42" s="37"/>
      <c r="H42" s="38"/>
      <c r="I42" s="39">
        <f t="shared" si="0"/>
        <v>0</v>
      </c>
      <c r="J42" s="40">
        <f t="shared" si="1"/>
        <v>0</v>
      </c>
      <c r="K42" s="39">
        <f t="shared" si="2"/>
        <v>0</v>
      </c>
      <c r="L42" s="39">
        <f t="shared" si="3"/>
        <v>0</v>
      </c>
      <c r="M42" s="48"/>
      <c r="N42" s="51"/>
    </row>
    <row r="43" spans="1:14" ht="25.5" x14ac:dyDescent="0.2">
      <c r="A43" s="44">
        <v>34</v>
      </c>
      <c r="B43" s="45" t="s">
        <v>65</v>
      </c>
      <c r="C43" s="46" t="s">
        <v>341</v>
      </c>
      <c r="D43" s="47" t="s">
        <v>187</v>
      </c>
      <c r="E43" s="35" t="s">
        <v>330</v>
      </c>
      <c r="F43" s="54">
        <v>2</v>
      </c>
      <c r="G43" s="37"/>
      <c r="H43" s="38"/>
      <c r="I43" s="39">
        <f t="shared" si="0"/>
        <v>0</v>
      </c>
      <c r="J43" s="40">
        <f t="shared" si="1"/>
        <v>0</v>
      </c>
      <c r="K43" s="39">
        <f t="shared" si="2"/>
        <v>0</v>
      </c>
      <c r="L43" s="39">
        <f t="shared" si="3"/>
        <v>0</v>
      </c>
      <c r="M43" s="48"/>
      <c r="N43" s="51"/>
    </row>
    <row r="44" spans="1:14" ht="25.5" x14ac:dyDescent="0.2">
      <c r="A44" s="44">
        <v>35</v>
      </c>
      <c r="B44" s="45" t="s">
        <v>66</v>
      </c>
      <c r="C44" s="46" t="s">
        <v>341</v>
      </c>
      <c r="D44" s="47" t="s">
        <v>188</v>
      </c>
      <c r="E44" s="35" t="s">
        <v>330</v>
      </c>
      <c r="F44" s="54">
        <v>2</v>
      </c>
      <c r="G44" s="37"/>
      <c r="H44" s="38"/>
      <c r="I44" s="39">
        <f t="shared" si="0"/>
        <v>0</v>
      </c>
      <c r="J44" s="40">
        <f t="shared" si="1"/>
        <v>0</v>
      </c>
      <c r="K44" s="39">
        <f t="shared" si="2"/>
        <v>0</v>
      </c>
      <c r="L44" s="39">
        <f t="shared" si="3"/>
        <v>0</v>
      </c>
      <c r="M44" s="48"/>
      <c r="N44" s="51"/>
    </row>
    <row r="45" spans="1:14" ht="13.5" customHeight="1" x14ac:dyDescent="0.2">
      <c r="A45" s="44">
        <v>36</v>
      </c>
      <c r="B45" s="45" t="s">
        <v>48</v>
      </c>
      <c r="C45" s="46" t="s">
        <v>341</v>
      </c>
      <c r="D45" s="47" t="s">
        <v>189</v>
      </c>
      <c r="E45" s="35" t="s">
        <v>330</v>
      </c>
      <c r="F45" s="54">
        <v>6</v>
      </c>
      <c r="G45" s="37"/>
      <c r="H45" s="38"/>
      <c r="I45" s="39">
        <f t="shared" si="0"/>
        <v>0</v>
      </c>
      <c r="J45" s="40">
        <f t="shared" si="1"/>
        <v>0</v>
      </c>
      <c r="K45" s="39">
        <f t="shared" si="2"/>
        <v>0</v>
      </c>
      <c r="L45" s="39">
        <f t="shared" si="3"/>
        <v>0</v>
      </c>
      <c r="M45" s="48"/>
      <c r="N45" s="51"/>
    </row>
    <row r="46" spans="1:14" ht="13.5" customHeight="1" x14ac:dyDescent="0.2">
      <c r="A46" s="44">
        <v>37</v>
      </c>
      <c r="B46" s="45" t="s">
        <v>49</v>
      </c>
      <c r="C46" s="46" t="s">
        <v>341</v>
      </c>
      <c r="D46" s="47" t="s">
        <v>190</v>
      </c>
      <c r="E46" s="35" t="s">
        <v>330</v>
      </c>
      <c r="F46" s="54">
        <v>6</v>
      </c>
      <c r="G46" s="37"/>
      <c r="H46" s="38"/>
      <c r="I46" s="39">
        <f t="shared" si="0"/>
        <v>0</v>
      </c>
      <c r="J46" s="40">
        <f t="shared" si="1"/>
        <v>0</v>
      </c>
      <c r="K46" s="39">
        <f t="shared" si="2"/>
        <v>0</v>
      </c>
      <c r="L46" s="39">
        <f t="shared" si="3"/>
        <v>0</v>
      </c>
      <c r="M46" s="48"/>
      <c r="N46" s="51"/>
    </row>
    <row r="47" spans="1:14" ht="13.5" customHeight="1" x14ac:dyDescent="0.2">
      <c r="A47" s="44">
        <v>38</v>
      </c>
      <c r="B47" s="45" t="s">
        <v>238</v>
      </c>
      <c r="C47" s="46" t="s">
        <v>341</v>
      </c>
      <c r="D47" s="47" t="s">
        <v>239</v>
      </c>
      <c r="E47" s="35" t="s">
        <v>330</v>
      </c>
      <c r="F47" s="54">
        <v>5</v>
      </c>
      <c r="G47" s="37"/>
      <c r="H47" s="38"/>
      <c r="I47" s="39">
        <f t="shared" si="0"/>
        <v>0</v>
      </c>
      <c r="J47" s="40">
        <f t="shared" si="1"/>
        <v>0</v>
      </c>
      <c r="K47" s="39">
        <f t="shared" si="2"/>
        <v>0</v>
      </c>
      <c r="L47" s="39">
        <f t="shared" si="3"/>
        <v>0</v>
      </c>
      <c r="M47" s="48"/>
      <c r="N47" s="51"/>
    </row>
    <row r="48" spans="1:14" x14ac:dyDescent="0.2">
      <c r="A48" s="44">
        <v>39</v>
      </c>
      <c r="B48" s="45" t="s">
        <v>50</v>
      </c>
      <c r="C48" s="46" t="s">
        <v>341</v>
      </c>
      <c r="D48" s="47" t="s">
        <v>191</v>
      </c>
      <c r="E48" s="35" t="s">
        <v>330</v>
      </c>
      <c r="F48" s="54">
        <v>12</v>
      </c>
      <c r="G48" s="37"/>
      <c r="H48" s="38"/>
      <c r="I48" s="39">
        <f t="shared" si="0"/>
        <v>0</v>
      </c>
      <c r="J48" s="40">
        <f t="shared" si="1"/>
        <v>0</v>
      </c>
      <c r="K48" s="39">
        <f t="shared" si="2"/>
        <v>0</v>
      </c>
      <c r="L48" s="39">
        <f t="shared" si="3"/>
        <v>0</v>
      </c>
      <c r="M48" s="48"/>
      <c r="N48" s="51"/>
    </row>
    <row r="49" spans="1:14" x14ac:dyDescent="0.2">
      <c r="A49" s="44">
        <v>40</v>
      </c>
      <c r="B49" s="45" t="s">
        <v>51</v>
      </c>
      <c r="C49" s="46" t="s">
        <v>341</v>
      </c>
      <c r="D49" s="47" t="s">
        <v>192</v>
      </c>
      <c r="E49" s="35" t="s">
        <v>330</v>
      </c>
      <c r="F49" s="54">
        <v>12</v>
      </c>
      <c r="G49" s="37"/>
      <c r="H49" s="38"/>
      <c r="I49" s="39">
        <f t="shared" si="0"/>
        <v>0</v>
      </c>
      <c r="J49" s="40">
        <f t="shared" si="1"/>
        <v>0</v>
      </c>
      <c r="K49" s="39">
        <f t="shared" si="2"/>
        <v>0</v>
      </c>
      <c r="L49" s="39">
        <f t="shared" si="3"/>
        <v>0</v>
      </c>
      <c r="M49" s="48"/>
      <c r="N49" s="51"/>
    </row>
    <row r="50" spans="1:14" x14ac:dyDescent="0.2">
      <c r="A50" s="44">
        <v>41</v>
      </c>
      <c r="B50" s="45" t="s">
        <v>52</v>
      </c>
      <c r="C50" s="46" t="s">
        <v>341</v>
      </c>
      <c r="D50" s="47" t="s">
        <v>193</v>
      </c>
      <c r="E50" s="35" t="s">
        <v>330</v>
      </c>
      <c r="F50" s="54">
        <v>6</v>
      </c>
      <c r="G50" s="37"/>
      <c r="H50" s="38"/>
      <c r="I50" s="39">
        <f t="shared" si="0"/>
        <v>0</v>
      </c>
      <c r="J50" s="40">
        <f t="shared" si="1"/>
        <v>0</v>
      </c>
      <c r="K50" s="39">
        <f t="shared" si="2"/>
        <v>0</v>
      </c>
      <c r="L50" s="39">
        <f t="shared" si="3"/>
        <v>0</v>
      </c>
      <c r="M50" s="48"/>
      <c r="N50" s="51"/>
    </row>
    <row r="51" spans="1:14" x14ac:dyDescent="0.2">
      <c r="A51" s="44">
        <v>42</v>
      </c>
      <c r="B51" s="45" t="s">
        <v>53</v>
      </c>
      <c r="C51" s="46" t="s">
        <v>341</v>
      </c>
      <c r="D51" s="47" t="s">
        <v>194</v>
      </c>
      <c r="E51" s="35" t="s">
        <v>330</v>
      </c>
      <c r="F51" s="54">
        <v>6</v>
      </c>
      <c r="G51" s="37"/>
      <c r="H51" s="38"/>
      <c r="I51" s="39">
        <f t="shared" si="0"/>
        <v>0</v>
      </c>
      <c r="J51" s="40">
        <f t="shared" si="1"/>
        <v>0</v>
      </c>
      <c r="K51" s="39">
        <f t="shared" si="2"/>
        <v>0</v>
      </c>
      <c r="L51" s="39">
        <f t="shared" si="3"/>
        <v>0</v>
      </c>
      <c r="M51" s="48"/>
      <c r="N51" s="51"/>
    </row>
    <row r="52" spans="1:14" x14ac:dyDescent="0.2">
      <c r="A52" s="44">
        <v>43</v>
      </c>
      <c r="B52" s="45" t="s">
        <v>54</v>
      </c>
      <c r="C52" s="46" t="s">
        <v>341</v>
      </c>
      <c r="D52" s="47" t="s">
        <v>195</v>
      </c>
      <c r="E52" s="35" t="s">
        <v>330</v>
      </c>
      <c r="F52" s="54">
        <v>6</v>
      </c>
      <c r="G52" s="37"/>
      <c r="H52" s="38"/>
      <c r="I52" s="39">
        <f t="shared" si="0"/>
        <v>0</v>
      </c>
      <c r="J52" s="40">
        <f t="shared" si="1"/>
        <v>0</v>
      </c>
      <c r="K52" s="39">
        <f t="shared" si="2"/>
        <v>0</v>
      </c>
      <c r="L52" s="39">
        <f t="shared" si="3"/>
        <v>0</v>
      </c>
      <c r="M52" s="48"/>
      <c r="N52" s="51"/>
    </row>
    <row r="53" spans="1:14" x14ac:dyDescent="0.2">
      <c r="A53" s="44">
        <v>44</v>
      </c>
      <c r="B53" s="45" t="s">
        <v>55</v>
      </c>
      <c r="C53" s="46" t="s">
        <v>341</v>
      </c>
      <c r="D53" s="47" t="s">
        <v>196</v>
      </c>
      <c r="E53" s="35" t="s">
        <v>330</v>
      </c>
      <c r="F53" s="54">
        <v>18</v>
      </c>
      <c r="G53" s="37"/>
      <c r="H53" s="38"/>
      <c r="I53" s="39">
        <f t="shared" si="0"/>
        <v>0</v>
      </c>
      <c r="J53" s="40">
        <f t="shared" si="1"/>
        <v>0</v>
      </c>
      <c r="K53" s="39">
        <f t="shared" si="2"/>
        <v>0</v>
      </c>
      <c r="L53" s="39">
        <f t="shared" si="3"/>
        <v>0</v>
      </c>
      <c r="M53" s="48"/>
      <c r="N53" s="51"/>
    </row>
    <row r="54" spans="1:14" x14ac:dyDescent="0.2">
      <c r="A54" s="44">
        <v>45</v>
      </c>
      <c r="B54" s="45" t="s">
        <v>56</v>
      </c>
      <c r="C54" s="46" t="s">
        <v>342</v>
      </c>
      <c r="D54" s="47" t="s">
        <v>197</v>
      </c>
      <c r="E54" s="35" t="s">
        <v>332</v>
      </c>
      <c r="F54" s="54">
        <v>2</v>
      </c>
      <c r="G54" s="37"/>
      <c r="H54" s="38"/>
      <c r="I54" s="39">
        <f t="shared" si="0"/>
        <v>0</v>
      </c>
      <c r="J54" s="40">
        <f t="shared" si="1"/>
        <v>0</v>
      </c>
      <c r="K54" s="39">
        <f t="shared" si="2"/>
        <v>0</v>
      </c>
      <c r="L54" s="39">
        <f t="shared" si="3"/>
        <v>0</v>
      </c>
      <c r="M54" s="48"/>
      <c r="N54" s="51"/>
    </row>
    <row r="55" spans="1:14" x14ac:dyDescent="0.2">
      <c r="A55" s="44">
        <v>46</v>
      </c>
      <c r="B55" s="21" t="s">
        <v>333</v>
      </c>
      <c r="C55" s="55" t="s">
        <v>342</v>
      </c>
      <c r="D55" s="55">
        <v>60011160</v>
      </c>
      <c r="E55" s="56" t="s">
        <v>332</v>
      </c>
      <c r="F55" s="57">
        <v>2</v>
      </c>
      <c r="G55" s="37"/>
      <c r="H55" s="38"/>
      <c r="I55" s="39">
        <f t="shared" si="0"/>
        <v>0</v>
      </c>
      <c r="J55" s="40">
        <f t="shared" si="1"/>
        <v>0</v>
      </c>
      <c r="K55" s="39">
        <f t="shared" si="2"/>
        <v>0</v>
      </c>
      <c r="L55" s="39">
        <f t="shared" si="3"/>
        <v>0</v>
      </c>
      <c r="M55" s="48"/>
      <c r="N55" s="51"/>
    </row>
    <row r="56" spans="1:14" x14ac:dyDescent="0.2">
      <c r="A56" s="44">
        <v>47</v>
      </c>
      <c r="B56" s="58" t="s">
        <v>324</v>
      </c>
      <c r="C56" s="59" t="s">
        <v>9</v>
      </c>
      <c r="D56" s="58">
        <v>20210</v>
      </c>
      <c r="E56" s="61" t="s">
        <v>332</v>
      </c>
      <c r="F56" s="54">
        <v>1</v>
      </c>
      <c r="G56" s="37"/>
      <c r="H56" s="38"/>
      <c r="I56" s="39">
        <f t="shared" si="0"/>
        <v>0</v>
      </c>
      <c r="J56" s="40">
        <f t="shared" si="1"/>
        <v>0</v>
      </c>
      <c r="K56" s="39">
        <f t="shared" si="2"/>
        <v>0</v>
      </c>
      <c r="L56" s="39">
        <f t="shared" si="3"/>
        <v>0</v>
      </c>
      <c r="M56" s="62"/>
      <c r="N56" s="63"/>
    </row>
    <row r="57" spans="1:14" x14ac:dyDescent="0.2">
      <c r="A57" s="44">
        <v>48</v>
      </c>
      <c r="B57" s="58" t="s">
        <v>325</v>
      </c>
      <c r="C57" s="59" t="s">
        <v>9</v>
      </c>
      <c r="D57" s="58">
        <v>20211</v>
      </c>
      <c r="E57" s="61" t="s">
        <v>332</v>
      </c>
      <c r="F57" s="54">
        <v>1</v>
      </c>
      <c r="G57" s="37"/>
      <c r="H57" s="38"/>
      <c r="I57" s="39">
        <f t="shared" si="0"/>
        <v>0</v>
      </c>
      <c r="J57" s="40">
        <f t="shared" si="1"/>
        <v>0</v>
      </c>
      <c r="K57" s="39">
        <f t="shared" si="2"/>
        <v>0</v>
      </c>
      <c r="L57" s="39">
        <f t="shared" si="3"/>
        <v>0</v>
      </c>
      <c r="M57" s="62"/>
      <c r="N57" s="63"/>
    </row>
    <row r="58" spans="1:14" ht="13.5" thickBot="1" x14ac:dyDescent="0.25">
      <c r="A58" s="44">
        <v>49</v>
      </c>
      <c r="B58" s="58" t="s">
        <v>326</v>
      </c>
      <c r="C58" s="59" t="s">
        <v>9</v>
      </c>
      <c r="D58" s="58">
        <v>20212</v>
      </c>
      <c r="E58" s="61" t="s">
        <v>332</v>
      </c>
      <c r="F58" s="54">
        <v>1</v>
      </c>
      <c r="G58" s="37"/>
      <c r="H58" s="38"/>
      <c r="I58" s="39">
        <f t="shared" si="0"/>
        <v>0</v>
      </c>
      <c r="J58" s="40">
        <f t="shared" si="1"/>
        <v>0</v>
      </c>
      <c r="K58" s="39">
        <f t="shared" si="2"/>
        <v>0</v>
      </c>
      <c r="L58" s="39">
        <f t="shared" si="3"/>
        <v>0</v>
      </c>
      <c r="M58" s="62"/>
      <c r="N58" s="63"/>
    </row>
    <row r="59" spans="1:14" ht="13.5" thickBot="1" x14ac:dyDescent="0.25">
      <c r="A59" s="64" t="s">
        <v>198</v>
      </c>
      <c r="B59" s="65"/>
      <c r="C59" s="65"/>
      <c r="D59" s="65"/>
      <c r="E59" s="66"/>
      <c r="F59" s="66"/>
      <c r="G59" s="66"/>
      <c r="H59" s="67"/>
      <c r="I59" s="68">
        <f>SUM(I10:I58)</f>
        <v>0</v>
      </c>
      <c r="J59" s="69"/>
      <c r="K59" s="70">
        <f>SUM(K10:K58)</f>
        <v>0</v>
      </c>
      <c r="L59" s="70">
        <f>SUM(L10:L58)</f>
        <v>0</v>
      </c>
      <c r="M59" s="69"/>
      <c r="N59" s="71"/>
    </row>
    <row r="60" spans="1:14" x14ac:dyDescent="0.2">
      <c r="A60" s="7"/>
      <c r="B60" s="15"/>
      <c r="C60" s="15"/>
      <c r="D60" s="15"/>
      <c r="E60" s="7"/>
      <c r="F60" s="7"/>
      <c r="G60" s="7"/>
      <c r="H60" s="20"/>
      <c r="I60" s="8"/>
      <c r="J60" s="8"/>
      <c r="K60" s="8"/>
      <c r="L60" s="8"/>
      <c r="M60" s="8"/>
      <c r="N60" s="9"/>
    </row>
    <row r="61" spans="1:14" x14ac:dyDescent="0.2">
      <c r="A61" s="4" t="s">
        <v>10</v>
      </c>
      <c r="E61" s="10"/>
    </row>
    <row r="62" spans="1:14" x14ac:dyDescent="0.2">
      <c r="A62" s="72" t="s">
        <v>11</v>
      </c>
      <c r="B62" s="14"/>
      <c r="C62" s="14"/>
      <c r="D62" s="14"/>
      <c r="E62" s="5"/>
      <c r="F62" s="5"/>
      <c r="G62" s="5"/>
      <c r="H62" s="19"/>
    </row>
    <row r="63" spans="1:14" x14ac:dyDescent="0.2">
      <c r="A63" s="5" t="s">
        <v>12</v>
      </c>
      <c r="B63" s="14"/>
      <c r="C63" s="14"/>
      <c r="D63" s="14"/>
      <c r="E63" s="5"/>
      <c r="F63" s="5"/>
      <c r="G63" s="5"/>
      <c r="H63" s="19"/>
    </row>
    <row r="64" spans="1:14" x14ac:dyDescent="0.2">
      <c r="A64" s="5" t="s">
        <v>24</v>
      </c>
      <c r="B64" s="14"/>
      <c r="C64" s="14"/>
      <c r="D64" s="14"/>
      <c r="E64" s="5"/>
      <c r="F64" s="5"/>
      <c r="G64" s="5"/>
      <c r="H64" s="19"/>
    </row>
    <row r="65" spans="1:13" x14ac:dyDescent="0.2">
      <c r="A65" s="5" t="s">
        <v>25</v>
      </c>
      <c r="B65" s="14"/>
      <c r="C65" s="14"/>
      <c r="D65" s="14"/>
      <c r="E65" s="5"/>
      <c r="F65" s="5"/>
      <c r="G65" s="5"/>
      <c r="H65" s="19"/>
    </row>
    <row r="66" spans="1:13" x14ac:dyDescent="0.2">
      <c r="A66" s="5" t="s">
        <v>13</v>
      </c>
      <c r="B66" s="14"/>
      <c r="C66" s="14"/>
      <c r="D66" s="14"/>
      <c r="E66" s="5"/>
      <c r="F66" s="5"/>
      <c r="G66" s="5"/>
      <c r="H66" s="19"/>
    </row>
    <row r="67" spans="1:13" x14ac:dyDescent="0.2">
      <c r="A67" s="11"/>
      <c r="E67" s="11"/>
      <c r="J67" s="12"/>
      <c r="K67" s="12"/>
      <c r="L67" s="12"/>
      <c r="M67" s="12"/>
    </row>
    <row r="69" spans="1:13" x14ac:dyDescent="0.2">
      <c r="A69" s="13" t="s">
        <v>23</v>
      </c>
      <c r="B69" s="16"/>
      <c r="C69" s="16"/>
      <c r="D69" s="16"/>
      <c r="E69" s="13"/>
    </row>
    <row r="70" spans="1:13" x14ac:dyDescent="0.2">
      <c r="A70" s="2" t="s">
        <v>327</v>
      </c>
      <c r="B70" s="1"/>
      <c r="C70" s="1"/>
      <c r="D70" s="1"/>
      <c r="E70" s="1"/>
    </row>
    <row r="72" spans="1:13" x14ac:dyDescent="0.2">
      <c r="A72" s="11"/>
      <c r="E72" s="11"/>
      <c r="J72" s="2" t="s">
        <v>14</v>
      </c>
    </row>
    <row r="73" spans="1:13" x14ac:dyDescent="0.2">
      <c r="A73" s="11" t="s">
        <v>362</v>
      </c>
      <c r="E73" s="11"/>
      <c r="G73" s="2" t="s">
        <v>16</v>
      </c>
      <c r="J73" s="2" t="s">
        <v>17</v>
      </c>
    </row>
    <row r="74" spans="1:13" x14ac:dyDescent="0.2">
      <c r="A74" s="11"/>
      <c r="E74" s="11"/>
      <c r="J74" s="2" t="s">
        <v>18</v>
      </c>
    </row>
    <row r="75" spans="1:13" x14ac:dyDescent="0.2">
      <c r="A75" s="11"/>
      <c r="E75" s="11"/>
      <c r="J75" s="2" t="s">
        <v>19</v>
      </c>
    </row>
    <row r="76" spans="1:13" x14ac:dyDescent="0.2">
      <c r="A76" s="5"/>
      <c r="B76" s="14"/>
      <c r="C76" s="14"/>
      <c r="D76" s="14"/>
      <c r="E76" s="5"/>
      <c r="F76" s="5"/>
      <c r="G76" s="5"/>
      <c r="H76" s="19"/>
      <c r="J76" s="2" t="s">
        <v>20</v>
      </c>
    </row>
    <row r="77" spans="1:13" x14ac:dyDescent="0.2">
      <c r="A77" s="5"/>
      <c r="B77" s="14"/>
      <c r="C77" s="14"/>
      <c r="D77" s="14"/>
      <c r="E77" s="5"/>
      <c r="F77" s="5"/>
      <c r="G77" s="5"/>
      <c r="H77" s="19"/>
    </row>
  </sheetData>
  <protectedRanges>
    <protectedRange algorithmName="SHA-512" hashValue="fAGgU8uQw3ra8ki83IzmzxkcI0zqFAcDT9GKOMlhg14bNP9DZfze6y2S0Z2H71uRbBMs8Zse3DMc3AIuXsKxdA==" saltValue="UiMVAx2uVtCz8MimOqi+tw==" spinCount="100000" sqref="I9:L9 I60:M60 J59:M59 L10:M58 I10:J58" name="Obseg1_3"/>
    <protectedRange algorithmName="SHA-512" hashValue="fAGgU8uQw3ra8ki83IzmzxkcI0zqFAcDT9GKOMlhg14bNP9DZfze6y2S0Z2H71uRbBMs8Zse3DMc3AIuXsKxdA==" saltValue="UiMVAx2uVtCz8MimOqi+tw==" spinCount="100000" sqref="K10:K58" name="Obseg1_1_3"/>
    <protectedRange algorithmName="SHA-512" hashValue="fAGgU8uQw3ra8ki83IzmzxkcI0zqFAcDT9GKOMlhg14bNP9DZfze6y2S0Z2H71uRbBMs8Zse3DMc3AIuXsKxdA==" saltValue="UiMVAx2uVtCz8MimOqi+tw==" spinCount="100000" sqref="I61:M70 I72:M77" name="Obseg1_5"/>
    <protectedRange algorithmName="SHA-512" hashValue="fAGgU8uQw3ra8ki83IzmzxkcI0zqFAcDT9GKOMlhg14bNP9DZfze6y2S0Z2H71uRbBMs8Zse3DMc3AIuXsKxdA==" saltValue="UiMVAx2uVtCz8MimOqi+tw==" spinCount="100000" sqref="I59" name="Obseg1_3_2"/>
  </protectedRanges>
  <pageMargins left="0.70866141732283472" right="0.70866141732283472" top="0.74803149606299213" bottom="0.74803149606299213" header="0.31496062992125984" footer="0.31496062992125984"/>
  <pageSetup paperSize="8" scale="65" fitToHeight="0" orientation="landscape" r:id="rId1"/>
  <headerFooter>
    <oddHeader>&amp;C&amp;"Arial,Krepko"&amp;10JN 401-28/2026   
Dobava dentalnega materiala in instrumentarija za izvajanje študijskega procesa</oddHead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BBAE0-B488-4E5C-84D9-0AB0B1EB3FD3}">
  <sheetPr>
    <tabColor rgb="FFD06358"/>
  </sheetPr>
  <dimension ref="A1:N43"/>
  <sheetViews>
    <sheetView view="pageBreakPreview" zoomScale="106" zoomScaleNormal="80" zoomScaleSheetLayoutView="106" workbookViewId="0">
      <selection activeCell="G28" sqref="G28"/>
    </sheetView>
  </sheetViews>
  <sheetFormatPr defaultColWidth="9.140625" defaultRowHeight="12.75" x14ac:dyDescent="0.2"/>
  <cols>
    <col min="1" max="1" width="8" style="2" customWidth="1"/>
    <col min="2" max="2" width="39" style="6" customWidth="1"/>
    <col min="3" max="3" width="12.7109375" style="6" customWidth="1"/>
    <col min="4" max="4" width="20.140625" style="6" customWidth="1"/>
    <col min="5" max="5" width="7.5703125" style="2" customWidth="1"/>
    <col min="6" max="6" width="10" style="2" customWidth="1"/>
    <col min="7" max="7" width="11.5703125" style="2" customWidth="1"/>
    <col min="8" max="8" width="11.42578125" style="2" customWidth="1"/>
    <col min="9" max="9" width="11.7109375" style="2" customWidth="1"/>
    <col min="10" max="10" width="12.140625" style="2" customWidth="1"/>
    <col min="11" max="11" width="12.42578125" style="2" customWidth="1"/>
    <col min="12" max="12" width="12" style="2" customWidth="1"/>
    <col min="13" max="13" width="30.5703125" style="2" customWidth="1"/>
    <col min="14" max="14" width="30.7109375" style="6" customWidth="1"/>
    <col min="15" max="16384" width="9.140625" style="2"/>
  </cols>
  <sheetData>
    <row r="1" spans="1:14" x14ac:dyDescent="0.2">
      <c r="N1" s="3" t="s">
        <v>359</v>
      </c>
    </row>
    <row r="2" spans="1:14" x14ac:dyDescent="0.2">
      <c r="A2" s="4" t="s">
        <v>21</v>
      </c>
      <c r="B2" s="14"/>
      <c r="C2" s="14"/>
      <c r="D2" s="14"/>
      <c r="E2" s="5"/>
      <c r="F2" s="5"/>
      <c r="G2" s="5"/>
      <c r="H2" s="5"/>
    </row>
    <row r="3" spans="1:14" x14ac:dyDescent="0.2">
      <c r="A3" s="5"/>
      <c r="B3" s="14"/>
      <c r="C3" s="14"/>
      <c r="D3" s="14"/>
      <c r="E3" s="5"/>
      <c r="F3" s="5"/>
      <c r="G3" s="5"/>
      <c r="H3" s="5"/>
    </row>
    <row r="4" spans="1:14" x14ac:dyDescent="0.2">
      <c r="A4" s="4" t="s">
        <v>22</v>
      </c>
      <c r="B4" s="14"/>
      <c r="C4" s="14"/>
      <c r="D4" s="14"/>
      <c r="E4" s="5"/>
      <c r="F4" s="5"/>
      <c r="G4" s="5"/>
      <c r="H4" s="5"/>
    </row>
    <row r="5" spans="1:14" x14ac:dyDescent="0.2">
      <c r="A5" s="4"/>
      <c r="B5" s="14"/>
      <c r="C5" s="14"/>
      <c r="D5" s="14"/>
      <c r="E5" s="5"/>
      <c r="F5" s="5"/>
      <c r="G5" s="5"/>
      <c r="H5" s="5"/>
    </row>
    <row r="6" spans="1:14" x14ac:dyDescent="0.2">
      <c r="A6" s="17" t="s">
        <v>370</v>
      </c>
    </row>
    <row r="7" spans="1:14" ht="13.5" thickBot="1" x14ac:dyDescent="0.25"/>
    <row r="8" spans="1:14" ht="39" thickBot="1" x14ac:dyDescent="0.25">
      <c r="A8" s="25" t="s">
        <v>363</v>
      </c>
      <c r="B8" s="26" t="s">
        <v>0</v>
      </c>
      <c r="C8" s="26" t="s">
        <v>69</v>
      </c>
      <c r="D8" s="26" t="s">
        <v>68</v>
      </c>
      <c r="E8" s="26" t="s">
        <v>1</v>
      </c>
      <c r="F8" s="26" t="s">
        <v>329</v>
      </c>
      <c r="G8" s="27" t="s">
        <v>2</v>
      </c>
      <c r="H8" s="26" t="s">
        <v>3</v>
      </c>
      <c r="I8" s="29" t="s">
        <v>4</v>
      </c>
      <c r="J8" s="29" t="s">
        <v>5</v>
      </c>
      <c r="K8" s="29" t="s">
        <v>6</v>
      </c>
      <c r="L8" s="29" t="s">
        <v>7</v>
      </c>
      <c r="M8" s="29" t="s">
        <v>8</v>
      </c>
      <c r="N8" s="30" t="s">
        <v>67</v>
      </c>
    </row>
    <row r="9" spans="1:14" x14ac:dyDescent="0.2">
      <c r="A9" s="31">
        <v>1</v>
      </c>
      <c r="B9" s="43" t="s">
        <v>70</v>
      </c>
      <c r="C9" s="33" t="s">
        <v>343</v>
      </c>
      <c r="D9" s="34" t="s">
        <v>71</v>
      </c>
      <c r="E9" s="35" t="s">
        <v>332</v>
      </c>
      <c r="F9" s="36">
        <v>5</v>
      </c>
      <c r="G9" s="37"/>
      <c r="H9" s="73"/>
      <c r="I9" s="39">
        <f t="shared" ref="I9:I24" si="0">F9*H9</f>
        <v>0</v>
      </c>
      <c r="J9" s="40">
        <f>H9*G9+H9</f>
        <v>0</v>
      </c>
      <c r="K9" s="39">
        <f t="shared" ref="K9:K24" si="1">L9-I9</f>
        <v>0</v>
      </c>
      <c r="L9" s="39">
        <f>F9*J9</f>
        <v>0</v>
      </c>
      <c r="M9" s="41"/>
      <c r="N9" s="42"/>
    </row>
    <row r="10" spans="1:14" x14ac:dyDescent="0.2">
      <c r="A10" s="131">
        <v>2</v>
      </c>
      <c r="B10" s="50" t="s">
        <v>72</v>
      </c>
      <c r="C10" s="50" t="s">
        <v>364</v>
      </c>
      <c r="D10" s="139" t="s">
        <v>365</v>
      </c>
      <c r="E10" s="35" t="s">
        <v>330</v>
      </c>
      <c r="F10" s="61">
        <v>10</v>
      </c>
      <c r="G10" s="37"/>
      <c r="H10" s="73"/>
      <c r="I10" s="129">
        <f t="shared" si="0"/>
        <v>0</v>
      </c>
      <c r="J10" s="130">
        <f t="shared" ref="J10:J24" si="2">H10*G10+H10</f>
        <v>0</v>
      </c>
      <c r="K10" s="129">
        <f t="shared" si="1"/>
        <v>0</v>
      </c>
      <c r="L10" s="129">
        <f t="shared" ref="L10:L24" si="3">F10*J10</f>
        <v>0</v>
      </c>
      <c r="M10" s="48"/>
      <c r="N10" s="49"/>
    </row>
    <row r="11" spans="1:14" x14ac:dyDescent="0.2">
      <c r="A11" s="31">
        <v>3</v>
      </c>
      <c r="B11" s="46" t="s">
        <v>73</v>
      </c>
      <c r="C11" s="50" t="s">
        <v>344</v>
      </c>
      <c r="D11" s="47" t="s">
        <v>74</v>
      </c>
      <c r="E11" s="35" t="s">
        <v>332</v>
      </c>
      <c r="F11" s="75">
        <v>1</v>
      </c>
      <c r="G11" s="37"/>
      <c r="H11" s="73"/>
      <c r="I11" s="39">
        <f t="shared" si="0"/>
        <v>0</v>
      </c>
      <c r="J11" s="40">
        <f t="shared" si="2"/>
        <v>0</v>
      </c>
      <c r="K11" s="39">
        <f t="shared" si="1"/>
        <v>0</v>
      </c>
      <c r="L11" s="39">
        <f t="shared" si="3"/>
        <v>0</v>
      </c>
      <c r="M11" s="48"/>
      <c r="N11" s="49"/>
    </row>
    <row r="12" spans="1:14" x14ac:dyDescent="0.2">
      <c r="A12" s="44">
        <v>4</v>
      </c>
      <c r="B12" s="46" t="s">
        <v>75</v>
      </c>
      <c r="C12" s="50" t="s">
        <v>344</v>
      </c>
      <c r="D12" s="47" t="s">
        <v>76</v>
      </c>
      <c r="E12" s="35" t="s">
        <v>332</v>
      </c>
      <c r="F12" s="75">
        <v>1</v>
      </c>
      <c r="G12" s="37"/>
      <c r="H12" s="73"/>
      <c r="I12" s="39">
        <f t="shared" si="0"/>
        <v>0</v>
      </c>
      <c r="J12" s="40">
        <f t="shared" si="2"/>
        <v>0</v>
      </c>
      <c r="K12" s="39">
        <f t="shared" si="1"/>
        <v>0</v>
      </c>
      <c r="L12" s="39">
        <f t="shared" si="3"/>
        <v>0</v>
      </c>
      <c r="M12" s="48"/>
      <c r="N12" s="49"/>
    </row>
    <row r="13" spans="1:14" x14ac:dyDescent="0.2">
      <c r="A13" s="31">
        <v>5</v>
      </c>
      <c r="B13" s="46" t="s">
        <v>77</v>
      </c>
      <c r="C13" s="50" t="s">
        <v>344</v>
      </c>
      <c r="D13" s="47" t="s">
        <v>78</v>
      </c>
      <c r="E13" s="35" t="s">
        <v>332</v>
      </c>
      <c r="F13" s="75">
        <v>1</v>
      </c>
      <c r="G13" s="37"/>
      <c r="H13" s="73"/>
      <c r="I13" s="39">
        <f t="shared" si="0"/>
        <v>0</v>
      </c>
      <c r="J13" s="40">
        <f t="shared" si="2"/>
        <v>0</v>
      </c>
      <c r="K13" s="39">
        <f t="shared" si="1"/>
        <v>0</v>
      </c>
      <c r="L13" s="39">
        <f t="shared" si="3"/>
        <v>0</v>
      </c>
      <c r="M13" s="48"/>
      <c r="N13" s="49"/>
    </row>
    <row r="14" spans="1:14" x14ac:dyDescent="0.2">
      <c r="A14" s="44">
        <v>6</v>
      </c>
      <c r="B14" s="46" t="s">
        <v>79</v>
      </c>
      <c r="C14" s="50" t="s">
        <v>345</v>
      </c>
      <c r="D14" s="47" t="s">
        <v>80</v>
      </c>
      <c r="E14" s="35" t="s">
        <v>332</v>
      </c>
      <c r="F14" s="75">
        <v>1</v>
      </c>
      <c r="G14" s="37"/>
      <c r="H14" s="73"/>
      <c r="I14" s="39">
        <f t="shared" si="0"/>
        <v>0</v>
      </c>
      <c r="J14" s="40">
        <f t="shared" si="2"/>
        <v>0</v>
      </c>
      <c r="K14" s="39">
        <f t="shared" si="1"/>
        <v>0</v>
      </c>
      <c r="L14" s="39">
        <f t="shared" si="3"/>
        <v>0</v>
      </c>
      <c r="M14" s="48"/>
      <c r="N14" s="49"/>
    </row>
    <row r="15" spans="1:14" x14ac:dyDescent="0.2">
      <c r="A15" s="31">
        <v>7</v>
      </c>
      <c r="B15" s="46" t="s">
        <v>81</v>
      </c>
      <c r="C15" s="50" t="s">
        <v>345</v>
      </c>
      <c r="D15" s="47" t="s">
        <v>82</v>
      </c>
      <c r="E15" s="35" t="s">
        <v>332</v>
      </c>
      <c r="F15" s="54">
        <v>1</v>
      </c>
      <c r="G15" s="37"/>
      <c r="H15" s="73"/>
      <c r="I15" s="39">
        <f t="shared" si="0"/>
        <v>0</v>
      </c>
      <c r="J15" s="40">
        <f t="shared" si="2"/>
        <v>0</v>
      </c>
      <c r="K15" s="39">
        <f t="shared" si="1"/>
        <v>0</v>
      </c>
      <c r="L15" s="39">
        <f t="shared" si="3"/>
        <v>0</v>
      </c>
      <c r="M15" s="48"/>
      <c r="N15" s="49"/>
    </row>
    <row r="16" spans="1:14" x14ac:dyDescent="0.2">
      <c r="A16" s="44">
        <v>8</v>
      </c>
      <c r="B16" s="46" t="s">
        <v>83</v>
      </c>
      <c r="C16" s="50" t="s">
        <v>346</v>
      </c>
      <c r="D16" s="47" t="s">
        <v>84</v>
      </c>
      <c r="E16" s="35" t="s">
        <v>332</v>
      </c>
      <c r="F16" s="75">
        <v>1</v>
      </c>
      <c r="G16" s="37"/>
      <c r="H16" s="73"/>
      <c r="I16" s="39">
        <f t="shared" si="0"/>
        <v>0</v>
      </c>
      <c r="J16" s="40">
        <f t="shared" si="2"/>
        <v>0</v>
      </c>
      <c r="K16" s="39">
        <f t="shared" si="1"/>
        <v>0</v>
      </c>
      <c r="L16" s="39">
        <f t="shared" si="3"/>
        <v>0</v>
      </c>
      <c r="M16" s="48"/>
      <c r="N16" s="49"/>
    </row>
    <row r="17" spans="1:14" x14ac:dyDescent="0.2">
      <c r="A17" s="31">
        <v>9</v>
      </c>
      <c r="B17" s="23" t="s">
        <v>85</v>
      </c>
      <c r="C17" s="79" t="s">
        <v>86</v>
      </c>
      <c r="D17" s="23" t="s">
        <v>87</v>
      </c>
      <c r="E17" s="35" t="s">
        <v>332</v>
      </c>
      <c r="F17" s="54">
        <v>2</v>
      </c>
      <c r="G17" s="37"/>
      <c r="H17" s="73"/>
      <c r="I17" s="39">
        <f t="shared" si="0"/>
        <v>0</v>
      </c>
      <c r="J17" s="40">
        <f t="shared" si="2"/>
        <v>0</v>
      </c>
      <c r="K17" s="39">
        <f t="shared" si="1"/>
        <v>0</v>
      </c>
      <c r="L17" s="39">
        <f t="shared" si="3"/>
        <v>0</v>
      </c>
      <c r="M17" s="48"/>
      <c r="N17" s="49"/>
    </row>
    <row r="18" spans="1:14" x14ac:dyDescent="0.2">
      <c r="A18" s="44">
        <v>10</v>
      </c>
      <c r="B18" s="23" t="s">
        <v>88</v>
      </c>
      <c r="C18" s="79" t="s">
        <v>86</v>
      </c>
      <c r="D18" s="23" t="s">
        <v>89</v>
      </c>
      <c r="E18" s="35" t="s">
        <v>332</v>
      </c>
      <c r="F18" s="54">
        <v>2</v>
      </c>
      <c r="G18" s="37"/>
      <c r="H18" s="73"/>
      <c r="I18" s="39">
        <f t="shared" si="0"/>
        <v>0</v>
      </c>
      <c r="J18" s="40">
        <f t="shared" si="2"/>
        <v>0</v>
      </c>
      <c r="K18" s="39">
        <f t="shared" si="1"/>
        <v>0</v>
      </c>
      <c r="L18" s="39">
        <f t="shared" si="3"/>
        <v>0</v>
      </c>
      <c r="M18" s="48"/>
      <c r="N18" s="49"/>
    </row>
    <row r="19" spans="1:14" x14ac:dyDescent="0.2">
      <c r="A19" s="31">
        <v>11</v>
      </c>
      <c r="B19" s="23" t="s">
        <v>90</v>
      </c>
      <c r="C19" s="79" t="s">
        <v>86</v>
      </c>
      <c r="D19" s="23" t="s">
        <v>91</v>
      </c>
      <c r="E19" s="35" t="s">
        <v>332</v>
      </c>
      <c r="F19" s="54">
        <v>1</v>
      </c>
      <c r="G19" s="37"/>
      <c r="H19" s="73"/>
      <c r="I19" s="39">
        <f t="shared" si="0"/>
        <v>0</v>
      </c>
      <c r="J19" s="40">
        <f t="shared" si="2"/>
        <v>0</v>
      </c>
      <c r="K19" s="39">
        <f t="shared" si="1"/>
        <v>0</v>
      </c>
      <c r="L19" s="39">
        <f t="shared" si="3"/>
        <v>0</v>
      </c>
      <c r="M19" s="48"/>
      <c r="N19" s="49"/>
    </row>
    <row r="20" spans="1:14" x14ac:dyDescent="0.2">
      <c r="A20" s="44">
        <v>12</v>
      </c>
      <c r="B20" s="23" t="s">
        <v>92</v>
      </c>
      <c r="C20" s="79" t="s">
        <v>86</v>
      </c>
      <c r="D20" s="23" t="s">
        <v>93</v>
      </c>
      <c r="E20" s="35" t="s">
        <v>332</v>
      </c>
      <c r="F20" s="54">
        <v>2</v>
      </c>
      <c r="G20" s="37"/>
      <c r="H20" s="73"/>
      <c r="I20" s="39">
        <f t="shared" si="0"/>
        <v>0</v>
      </c>
      <c r="J20" s="40">
        <f t="shared" si="2"/>
        <v>0</v>
      </c>
      <c r="K20" s="39">
        <f t="shared" si="1"/>
        <v>0</v>
      </c>
      <c r="L20" s="39">
        <f t="shared" si="3"/>
        <v>0</v>
      </c>
      <c r="M20" s="48"/>
      <c r="N20" s="49"/>
    </row>
    <row r="21" spans="1:14" x14ac:dyDescent="0.2">
      <c r="A21" s="31">
        <v>13</v>
      </c>
      <c r="B21" s="76" t="s">
        <v>94</v>
      </c>
      <c r="C21" s="80" t="s">
        <v>334</v>
      </c>
      <c r="D21" s="76" t="s">
        <v>95</v>
      </c>
      <c r="E21" s="35" t="s">
        <v>331</v>
      </c>
      <c r="F21" s="54">
        <v>2</v>
      </c>
      <c r="G21" s="37"/>
      <c r="H21" s="73"/>
      <c r="I21" s="39">
        <f t="shared" si="0"/>
        <v>0</v>
      </c>
      <c r="J21" s="40">
        <f t="shared" si="2"/>
        <v>0</v>
      </c>
      <c r="K21" s="39">
        <f t="shared" si="1"/>
        <v>0</v>
      </c>
      <c r="L21" s="39">
        <f t="shared" si="3"/>
        <v>0</v>
      </c>
      <c r="M21" s="48"/>
      <c r="N21" s="49"/>
    </row>
    <row r="22" spans="1:14" x14ac:dyDescent="0.2">
      <c r="A22" s="44">
        <v>14</v>
      </c>
      <c r="B22" s="81" t="s">
        <v>335</v>
      </c>
      <c r="C22" s="82" t="s">
        <v>347</v>
      </c>
      <c r="D22" s="83">
        <v>645955</v>
      </c>
      <c r="E22" s="61" t="s">
        <v>330</v>
      </c>
      <c r="F22" s="84">
        <v>10</v>
      </c>
      <c r="G22" s="37"/>
      <c r="H22" s="73"/>
      <c r="I22" s="39">
        <f t="shared" si="0"/>
        <v>0</v>
      </c>
      <c r="J22" s="40">
        <f t="shared" si="2"/>
        <v>0</v>
      </c>
      <c r="K22" s="39">
        <f t="shared" si="1"/>
        <v>0</v>
      </c>
      <c r="L22" s="39">
        <f t="shared" si="3"/>
        <v>0</v>
      </c>
      <c r="M22" s="85"/>
      <c r="N22" s="49"/>
    </row>
    <row r="23" spans="1:14" ht="24" customHeight="1" x14ac:dyDescent="0.2">
      <c r="A23" s="31">
        <v>15</v>
      </c>
      <c r="B23" s="86" t="s">
        <v>320</v>
      </c>
      <c r="C23" s="80" t="s">
        <v>334</v>
      </c>
      <c r="D23" s="87" t="s">
        <v>321</v>
      </c>
      <c r="E23" s="88" t="s">
        <v>331</v>
      </c>
      <c r="F23" s="76">
        <v>1</v>
      </c>
      <c r="G23" s="37"/>
      <c r="H23" s="73"/>
      <c r="I23" s="39">
        <f t="shared" si="0"/>
        <v>0</v>
      </c>
      <c r="J23" s="40">
        <f t="shared" si="2"/>
        <v>0</v>
      </c>
      <c r="K23" s="39">
        <f t="shared" si="1"/>
        <v>0</v>
      </c>
      <c r="L23" s="39">
        <f t="shared" si="3"/>
        <v>0</v>
      </c>
      <c r="M23" s="89"/>
      <c r="N23" s="90"/>
    </row>
    <row r="24" spans="1:14" ht="13.5" thickBot="1" x14ac:dyDescent="0.25">
      <c r="A24" s="44">
        <v>16</v>
      </c>
      <c r="B24" s="77" t="s">
        <v>212</v>
      </c>
      <c r="C24" s="91" t="s">
        <v>348</v>
      </c>
      <c r="D24" s="92">
        <v>183247</v>
      </c>
      <c r="E24" s="88" t="s">
        <v>332</v>
      </c>
      <c r="F24" s="93">
        <v>6</v>
      </c>
      <c r="G24" s="37"/>
      <c r="H24" s="73"/>
      <c r="I24" s="39">
        <f t="shared" si="0"/>
        <v>0</v>
      </c>
      <c r="J24" s="40">
        <f t="shared" si="2"/>
        <v>0</v>
      </c>
      <c r="K24" s="39">
        <f t="shared" si="1"/>
        <v>0</v>
      </c>
      <c r="L24" s="39">
        <f t="shared" si="3"/>
        <v>0</v>
      </c>
      <c r="M24" s="89"/>
      <c r="N24" s="90"/>
    </row>
    <row r="25" spans="1:14" ht="13.5" thickBot="1" x14ac:dyDescent="0.25">
      <c r="A25" s="64" t="s">
        <v>198</v>
      </c>
      <c r="B25" s="65"/>
      <c r="C25" s="65"/>
      <c r="D25" s="65"/>
      <c r="E25" s="66"/>
      <c r="F25" s="66"/>
      <c r="G25" s="66"/>
      <c r="H25" s="66"/>
      <c r="I25" s="78">
        <f>I9+I10+I11+I12+I13+I14+I15+I16+I17+I18+I19+I20+I21+I22+I23+I24</f>
        <v>0</v>
      </c>
      <c r="J25" s="69"/>
      <c r="K25" s="69">
        <f>SUM(K9:K24)</f>
        <v>0</v>
      </c>
      <c r="L25" s="69">
        <f>SUM(L9:L24)</f>
        <v>0</v>
      </c>
      <c r="M25" s="69"/>
      <c r="N25" s="71"/>
    </row>
    <row r="26" spans="1:14" x14ac:dyDescent="0.2">
      <c r="A26" s="7"/>
      <c r="B26" s="15"/>
      <c r="C26" s="15"/>
      <c r="D26" s="15"/>
      <c r="E26" s="7"/>
      <c r="F26" s="7"/>
      <c r="G26" s="7"/>
      <c r="H26" s="7"/>
      <c r="I26" s="8"/>
      <c r="J26" s="8"/>
      <c r="K26" s="8"/>
      <c r="L26" s="8"/>
      <c r="M26" s="8"/>
      <c r="N26" s="9"/>
    </row>
    <row r="27" spans="1:14" x14ac:dyDescent="0.2">
      <c r="A27" s="4" t="s">
        <v>10</v>
      </c>
      <c r="E27" s="10"/>
    </row>
    <row r="28" spans="1:14" x14ac:dyDescent="0.2">
      <c r="A28" s="72" t="s">
        <v>11</v>
      </c>
      <c r="B28" s="14"/>
      <c r="C28" s="14"/>
      <c r="D28" s="14"/>
      <c r="E28" s="5"/>
      <c r="F28" s="5"/>
      <c r="G28" s="5"/>
      <c r="H28" s="5"/>
    </row>
    <row r="29" spans="1:14" x14ac:dyDescent="0.2">
      <c r="A29" s="5" t="s">
        <v>12</v>
      </c>
      <c r="B29" s="14"/>
      <c r="C29" s="14"/>
      <c r="D29" s="14"/>
      <c r="E29" s="5"/>
      <c r="F29" s="5"/>
      <c r="G29" s="5"/>
      <c r="H29" s="5"/>
    </row>
    <row r="30" spans="1:14" x14ac:dyDescent="0.2">
      <c r="A30" s="5" t="s">
        <v>24</v>
      </c>
      <c r="B30" s="14"/>
      <c r="C30" s="14"/>
      <c r="D30" s="14"/>
      <c r="E30" s="5"/>
      <c r="F30" s="5"/>
      <c r="G30" s="5"/>
      <c r="H30" s="5"/>
    </row>
    <row r="31" spans="1:14" x14ac:dyDescent="0.2">
      <c r="A31" s="5" t="s">
        <v>25</v>
      </c>
      <c r="B31" s="14"/>
      <c r="C31" s="14"/>
      <c r="D31" s="14"/>
      <c r="E31" s="5"/>
      <c r="F31" s="5"/>
      <c r="G31" s="5"/>
      <c r="H31" s="5"/>
    </row>
    <row r="32" spans="1:14" x14ac:dyDescent="0.2">
      <c r="A32" s="5" t="s">
        <v>13</v>
      </c>
      <c r="B32" s="14"/>
      <c r="C32" s="14"/>
      <c r="D32" s="14"/>
      <c r="E32" s="5"/>
      <c r="F32" s="5"/>
      <c r="G32" s="5"/>
      <c r="H32" s="5"/>
    </row>
    <row r="33" spans="1:13" x14ac:dyDescent="0.2">
      <c r="A33" s="11"/>
      <c r="E33" s="11"/>
      <c r="J33" s="12"/>
      <c r="K33" s="12"/>
      <c r="L33" s="12"/>
      <c r="M33" s="12"/>
    </row>
    <row r="35" spans="1:13" x14ac:dyDescent="0.2">
      <c r="A35" s="13" t="s">
        <v>23</v>
      </c>
      <c r="B35" s="16"/>
      <c r="C35" s="16"/>
      <c r="D35" s="16"/>
      <c r="E35" s="13"/>
    </row>
    <row r="36" spans="1:13" x14ac:dyDescent="0.2">
      <c r="A36" s="2" t="s">
        <v>26</v>
      </c>
      <c r="B36" s="1"/>
      <c r="C36" s="1"/>
      <c r="D36" s="1"/>
      <c r="E36" s="1"/>
    </row>
    <row r="38" spans="1:13" x14ac:dyDescent="0.2">
      <c r="A38" s="11"/>
      <c r="E38" s="11"/>
      <c r="J38" s="2" t="s">
        <v>14</v>
      </c>
    </row>
    <row r="39" spans="1:13" x14ac:dyDescent="0.2">
      <c r="A39" s="11" t="s">
        <v>15</v>
      </c>
      <c r="E39" s="11"/>
      <c r="G39" s="2" t="s">
        <v>16</v>
      </c>
      <c r="J39" s="2" t="s">
        <v>17</v>
      </c>
    </row>
    <row r="40" spans="1:13" x14ac:dyDescent="0.2">
      <c r="A40" s="11"/>
      <c r="E40" s="11"/>
      <c r="J40" s="2" t="s">
        <v>18</v>
      </c>
    </row>
    <row r="41" spans="1:13" x14ac:dyDescent="0.2">
      <c r="A41" s="11"/>
      <c r="E41" s="11"/>
      <c r="J41" s="2" t="s">
        <v>19</v>
      </c>
    </row>
    <row r="42" spans="1:13" x14ac:dyDescent="0.2">
      <c r="A42" s="5"/>
      <c r="B42" s="14"/>
      <c r="C42" s="14"/>
      <c r="D42" s="14"/>
      <c r="E42" s="5"/>
      <c r="F42" s="5"/>
      <c r="G42" s="5"/>
      <c r="H42" s="5"/>
      <c r="J42" s="2" t="s">
        <v>20</v>
      </c>
    </row>
    <row r="43" spans="1:13" x14ac:dyDescent="0.2">
      <c r="A43" s="5"/>
      <c r="B43" s="14"/>
      <c r="C43" s="14"/>
      <c r="D43" s="14"/>
      <c r="E43" s="5"/>
      <c r="F43" s="5"/>
      <c r="G43" s="5"/>
      <c r="H43" s="5"/>
    </row>
  </sheetData>
  <protectedRanges>
    <protectedRange algorithmName="SHA-512" hashValue="fAGgU8uQw3ra8ki83IzmzxkcI0zqFAcDT9GKOMlhg14bNP9DZfze6y2S0Z2H71uRbBMs8Zse3DMc3AIuXsKxdA==" saltValue="UiMVAx2uVtCz8MimOqi+tw==" spinCount="100000" sqref="I8:L8 I26:M26 J25:M25 I9:J24 L9:M24" name="Obseg1_3_1"/>
    <protectedRange algorithmName="SHA-512" hashValue="fAGgU8uQw3ra8ki83IzmzxkcI0zqFAcDT9GKOMlhg14bNP9DZfze6y2S0Z2H71uRbBMs8Zse3DMc3AIuXsKxdA==" saltValue="UiMVAx2uVtCz8MimOqi+tw==" spinCount="100000" sqref="K9:K24" name="Obseg1_1_3_1"/>
    <protectedRange algorithmName="SHA-512" hashValue="fAGgU8uQw3ra8ki83IzmzxkcI0zqFAcDT9GKOMlhg14bNP9DZfze6y2S0Z2H71uRbBMs8Zse3DMc3AIuXsKxdA==" saltValue="UiMVAx2uVtCz8MimOqi+tw==" spinCount="100000" sqref="I27:M36 I38:M43" name="Obseg1_5"/>
    <protectedRange algorithmName="SHA-512" hashValue="fAGgU8uQw3ra8ki83IzmzxkcI0zqFAcDT9GKOMlhg14bNP9DZfze6y2S0Z2H71uRbBMs8Zse3DMc3AIuXsKxdA==" saltValue="UiMVAx2uVtCz8MimOqi+tw==" spinCount="100000" sqref="I25" name="Obseg1_3_1_2"/>
  </protectedRanges>
  <dataValidations disablePrompts="1" count="1">
    <dataValidation type="custom" allowBlank="1" showDropDown="1" sqref="D21" xr:uid="{E83D8A0A-B02F-41EA-B208-B4EA4CA21CFF}">
      <formula1>AND(ISNUMBER(D21),(NOT(OR(NOT(ISERROR(DATEVALUE(D21))), AND(ISNUMBER(D21), LEFT(CELL("format", D21))="D")))))</formula1>
    </dataValidation>
  </dataValidations>
  <pageMargins left="0.70866141732283472" right="0.70866141732283472" top="0.74803149606299213" bottom="0.74803149606299213" header="0.31496062992125984" footer="0.31496062992125984"/>
  <pageSetup paperSize="8" scale="70" orientation="landscape" verticalDpi="0" r:id="rId1"/>
  <headerFooter>
    <oddHeader>&amp;C&amp;"Arial,Krepko"401-28/2026
Dobava dentalnega materiala in instrumentarija za izvajanje študijskega procesa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3B6BA-04D1-4266-A08A-04BCC2BFBAA2}">
  <sheetPr>
    <tabColor rgb="FFD06358"/>
  </sheetPr>
  <dimension ref="A1:N56"/>
  <sheetViews>
    <sheetView view="pageBreakPreview" topLeftCell="A2" zoomScale="112" zoomScaleNormal="80" zoomScaleSheetLayoutView="112" workbookViewId="0">
      <selection activeCell="D2" sqref="D2"/>
    </sheetView>
  </sheetViews>
  <sheetFormatPr defaultColWidth="9.140625" defaultRowHeight="12.75" x14ac:dyDescent="0.2"/>
  <cols>
    <col min="1" max="1" width="7.5703125" style="2" customWidth="1"/>
    <col min="2" max="2" width="41.140625" style="6" customWidth="1"/>
    <col min="3" max="3" width="17.5703125" style="6" customWidth="1"/>
    <col min="4" max="4" width="19.140625" style="6" customWidth="1"/>
    <col min="5" max="5" width="8" style="2" customWidth="1"/>
    <col min="6" max="6" width="11.42578125" style="2" customWidth="1"/>
    <col min="7" max="7" width="11.5703125" style="2" customWidth="1"/>
    <col min="8" max="8" width="11.42578125" style="2" customWidth="1"/>
    <col min="9" max="9" width="11.7109375" style="2" customWidth="1"/>
    <col min="10" max="10" width="12.140625" style="2" customWidth="1"/>
    <col min="11" max="11" width="12.42578125" style="2" customWidth="1"/>
    <col min="12" max="12" width="12" style="2" customWidth="1"/>
    <col min="13" max="13" width="27.7109375" style="2" customWidth="1"/>
    <col min="14" max="14" width="30.7109375" style="6" customWidth="1"/>
    <col min="15" max="16384" width="9.140625" style="2"/>
  </cols>
  <sheetData>
    <row r="1" spans="1:14" x14ac:dyDescent="0.2">
      <c r="N1" s="3" t="s">
        <v>359</v>
      </c>
    </row>
    <row r="2" spans="1:14" x14ac:dyDescent="0.2">
      <c r="A2" s="4" t="s">
        <v>21</v>
      </c>
      <c r="B2" s="14"/>
      <c r="C2" s="14"/>
      <c r="D2" s="14"/>
      <c r="E2" s="5"/>
      <c r="F2" s="5"/>
      <c r="G2" s="5"/>
      <c r="H2" s="5"/>
    </row>
    <row r="3" spans="1:14" x14ac:dyDescent="0.2">
      <c r="A3" s="5"/>
      <c r="B3" s="14"/>
      <c r="C3" s="14"/>
      <c r="D3" s="14"/>
      <c r="E3" s="5"/>
      <c r="F3" s="5"/>
      <c r="G3" s="5"/>
      <c r="H3" s="5"/>
    </row>
    <row r="4" spans="1:14" x14ac:dyDescent="0.2">
      <c r="A4" s="4" t="s">
        <v>22</v>
      </c>
      <c r="B4" s="14"/>
      <c r="C4" s="14"/>
      <c r="D4" s="14"/>
      <c r="E4" s="5"/>
      <c r="F4" s="5"/>
      <c r="G4" s="5"/>
      <c r="H4" s="5"/>
    </row>
    <row r="5" spans="1:14" x14ac:dyDescent="0.2">
      <c r="A5" s="4"/>
      <c r="B5" s="14"/>
      <c r="C5" s="14"/>
      <c r="D5" s="14"/>
      <c r="E5" s="5"/>
      <c r="F5" s="5"/>
      <c r="G5" s="5"/>
      <c r="H5" s="5"/>
    </row>
    <row r="6" spans="1:14" x14ac:dyDescent="0.2">
      <c r="A6" s="17" t="s">
        <v>371</v>
      </c>
    </row>
    <row r="7" spans="1:14" ht="13.5" thickBot="1" x14ac:dyDescent="0.25"/>
    <row r="8" spans="1:14" ht="39" thickBot="1" x14ac:dyDescent="0.25">
      <c r="A8" s="94" t="s">
        <v>363</v>
      </c>
      <c r="B8" s="95" t="s">
        <v>0</v>
      </c>
      <c r="C8" s="95" t="s">
        <v>69</v>
      </c>
      <c r="D8" s="95" t="s">
        <v>68</v>
      </c>
      <c r="E8" s="95" t="s">
        <v>1</v>
      </c>
      <c r="F8" s="26" t="s">
        <v>329</v>
      </c>
      <c r="G8" s="96" t="s">
        <v>2</v>
      </c>
      <c r="H8" s="95" t="s">
        <v>3</v>
      </c>
      <c r="I8" s="97" t="s">
        <v>4</v>
      </c>
      <c r="J8" s="97" t="s">
        <v>5</v>
      </c>
      <c r="K8" s="97" t="s">
        <v>6</v>
      </c>
      <c r="L8" s="97" t="s">
        <v>7</v>
      </c>
      <c r="M8" s="97" t="s">
        <v>8</v>
      </c>
      <c r="N8" s="98" t="s">
        <v>67</v>
      </c>
    </row>
    <row r="9" spans="1:14" x14ac:dyDescent="0.2">
      <c r="A9" s="44">
        <v>1</v>
      </c>
      <c r="B9" s="46" t="s">
        <v>304</v>
      </c>
      <c r="C9" s="50" t="s">
        <v>349</v>
      </c>
      <c r="D9" s="99" t="s">
        <v>97</v>
      </c>
      <c r="E9" s="61" t="s">
        <v>330</v>
      </c>
      <c r="F9" s="54">
        <v>3</v>
      </c>
      <c r="G9" s="100"/>
      <c r="H9" s="101"/>
      <c r="I9" s="102">
        <f t="shared" ref="I9:I37" si="0">F9*H9</f>
        <v>0</v>
      </c>
      <c r="J9" s="40">
        <f>H9*G9+H9</f>
        <v>0</v>
      </c>
      <c r="K9" s="39">
        <f t="shared" ref="K9:K37" si="1">L9-I9</f>
        <v>0</v>
      </c>
      <c r="L9" s="39">
        <f t="shared" ref="L9:L37" si="2">F9*J9</f>
        <v>0</v>
      </c>
      <c r="M9" s="48"/>
      <c r="N9" s="49"/>
    </row>
    <row r="10" spans="1:14" x14ac:dyDescent="0.2">
      <c r="A10" s="44">
        <v>2</v>
      </c>
      <c r="B10" s="46" t="s">
        <v>305</v>
      </c>
      <c r="C10" s="50" t="s">
        <v>349</v>
      </c>
      <c r="D10" s="99" t="s">
        <v>306</v>
      </c>
      <c r="E10" s="61" t="s">
        <v>330</v>
      </c>
      <c r="F10" s="54">
        <v>2</v>
      </c>
      <c r="G10" s="100"/>
      <c r="H10" s="101"/>
      <c r="I10" s="102">
        <f t="shared" si="0"/>
        <v>0</v>
      </c>
      <c r="J10" s="40">
        <f t="shared" ref="J10:J37" si="3">H10*G10+H10</f>
        <v>0</v>
      </c>
      <c r="K10" s="39">
        <f t="shared" si="1"/>
        <v>0</v>
      </c>
      <c r="L10" s="39">
        <f t="shared" si="2"/>
        <v>0</v>
      </c>
      <c r="M10" s="48"/>
      <c r="N10" s="49"/>
    </row>
    <row r="11" spans="1:14" x14ac:dyDescent="0.2">
      <c r="A11" s="44">
        <v>3</v>
      </c>
      <c r="B11" s="46" t="s">
        <v>322</v>
      </c>
      <c r="C11" s="50" t="s">
        <v>350</v>
      </c>
      <c r="D11" s="60" t="s">
        <v>323</v>
      </c>
      <c r="E11" s="61" t="s">
        <v>330</v>
      </c>
      <c r="F11" s="54">
        <v>1</v>
      </c>
      <c r="G11" s="100"/>
      <c r="H11" s="101"/>
      <c r="I11" s="102">
        <f t="shared" si="0"/>
        <v>0</v>
      </c>
      <c r="J11" s="40">
        <f t="shared" si="3"/>
        <v>0</v>
      </c>
      <c r="K11" s="39">
        <f t="shared" si="1"/>
        <v>0</v>
      </c>
      <c r="L11" s="39">
        <f t="shared" si="2"/>
        <v>0</v>
      </c>
      <c r="M11" s="48"/>
      <c r="N11" s="49"/>
    </row>
    <row r="12" spans="1:14" x14ac:dyDescent="0.2">
      <c r="A12" s="44">
        <v>4</v>
      </c>
      <c r="B12" s="46" t="s">
        <v>98</v>
      </c>
      <c r="C12" s="50" t="s">
        <v>351</v>
      </c>
      <c r="D12" s="99" t="s">
        <v>99</v>
      </c>
      <c r="E12" s="61" t="s">
        <v>330</v>
      </c>
      <c r="F12" s="54">
        <v>1</v>
      </c>
      <c r="G12" s="100"/>
      <c r="H12" s="101"/>
      <c r="I12" s="102">
        <f t="shared" si="0"/>
        <v>0</v>
      </c>
      <c r="J12" s="40">
        <f t="shared" si="3"/>
        <v>0</v>
      </c>
      <c r="K12" s="39">
        <f t="shared" si="1"/>
        <v>0</v>
      </c>
      <c r="L12" s="39">
        <f t="shared" si="2"/>
        <v>0</v>
      </c>
      <c r="M12" s="48"/>
      <c r="N12" s="49"/>
    </row>
    <row r="13" spans="1:14" x14ac:dyDescent="0.2">
      <c r="A13" s="44">
        <v>5</v>
      </c>
      <c r="B13" s="46" t="s">
        <v>100</v>
      </c>
      <c r="C13" s="50" t="s">
        <v>351</v>
      </c>
      <c r="D13" s="99" t="s">
        <v>101</v>
      </c>
      <c r="E13" s="61" t="s">
        <v>330</v>
      </c>
      <c r="F13" s="54">
        <v>1</v>
      </c>
      <c r="G13" s="100"/>
      <c r="H13" s="101"/>
      <c r="I13" s="102">
        <f t="shared" si="0"/>
        <v>0</v>
      </c>
      <c r="J13" s="40">
        <f t="shared" si="3"/>
        <v>0</v>
      </c>
      <c r="K13" s="39">
        <f t="shared" si="1"/>
        <v>0</v>
      </c>
      <c r="L13" s="39">
        <f t="shared" si="2"/>
        <v>0</v>
      </c>
      <c r="M13" s="48"/>
      <c r="N13" s="49"/>
    </row>
    <row r="14" spans="1:14" x14ac:dyDescent="0.2">
      <c r="A14" s="44">
        <v>6</v>
      </c>
      <c r="B14" s="46" t="s">
        <v>102</v>
      </c>
      <c r="C14" s="50" t="s">
        <v>349</v>
      </c>
      <c r="D14" s="99" t="s">
        <v>103</v>
      </c>
      <c r="E14" s="61" t="s">
        <v>330</v>
      </c>
      <c r="F14" s="54">
        <v>1</v>
      </c>
      <c r="G14" s="100"/>
      <c r="H14" s="101"/>
      <c r="I14" s="102">
        <f t="shared" si="0"/>
        <v>0</v>
      </c>
      <c r="J14" s="40">
        <f t="shared" si="3"/>
        <v>0</v>
      </c>
      <c r="K14" s="39">
        <f t="shared" si="1"/>
        <v>0</v>
      </c>
      <c r="L14" s="39">
        <f t="shared" si="2"/>
        <v>0</v>
      </c>
      <c r="M14" s="48"/>
      <c r="N14" s="49"/>
    </row>
    <row r="15" spans="1:14" x14ac:dyDescent="0.2">
      <c r="A15" s="44">
        <v>7</v>
      </c>
      <c r="B15" s="46" t="s">
        <v>104</v>
      </c>
      <c r="C15" s="50" t="s">
        <v>360</v>
      </c>
      <c r="D15" s="99" t="s">
        <v>105</v>
      </c>
      <c r="E15" s="61" t="s">
        <v>331</v>
      </c>
      <c r="F15" s="54">
        <v>13</v>
      </c>
      <c r="G15" s="100"/>
      <c r="H15" s="101"/>
      <c r="I15" s="102">
        <f t="shared" si="0"/>
        <v>0</v>
      </c>
      <c r="J15" s="40">
        <f t="shared" si="3"/>
        <v>0</v>
      </c>
      <c r="K15" s="39">
        <f t="shared" si="1"/>
        <v>0</v>
      </c>
      <c r="L15" s="39">
        <f t="shared" si="2"/>
        <v>0</v>
      </c>
      <c r="M15" s="48"/>
      <c r="N15" s="51"/>
    </row>
    <row r="16" spans="1:14" x14ac:dyDescent="0.2">
      <c r="A16" s="44">
        <v>8</v>
      </c>
      <c r="B16" s="46" t="s">
        <v>106</v>
      </c>
      <c r="C16" s="50" t="s">
        <v>352</v>
      </c>
      <c r="D16" s="99" t="s">
        <v>107</v>
      </c>
      <c r="E16" s="61" t="s">
        <v>330</v>
      </c>
      <c r="F16" s="54">
        <v>2</v>
      </c>
      <c r="G16" s="100"/>
      <c r="H16" s="101"/>
      <c r="I16" s="102">
        <f t="shared" si="0"/>
        <v>0</v>
      </c>
      <c r="J16" s="40">
        <f t="shared" si="3"/>
        <v>0</v>
      </c>
      <c r="K16" s="39">
        <f t="shared" si="1"/>
        <v>0</v>
      </c>
      <c r="L16" s="39">
        <f t="shared" si="2"/>
        <v>0</v>
      </c>
      <c r="M16" s="48"/>
      <c r="N16" s="51"/>
    </row>
    <row r="17" spans="1:14" x14ac:dyDescent="0.2">
      <c r="A17" s="44">
        <v>9</v>
      </c>
      <c r="B17" s="46" t="s">
        <v>108</v>
      </c>
      <c r="C17" s="50" t="s">
        <v>352</v>
      </c>
      <c r="D17" s="99" t="s">
        <v>109</v>
      </c>
      <c r="E17" s="61" t="s">
        <v>330</v>
      </c>
      <c r="F17" s="54">
        <v>2</v>
      </c>
      <c r="G17" s="100"/>
      <c r="H17" s="101"/>
      <c r="I17" s="102">
        <f t="shared" si="0"/>
        <v>0</v>
      </c>
      <c r="J17" s="40">
        <f t="shared" si="3"/>
        <v>0</v>
      </c>
      <c r="K17" s="39">
        <f t="shared" si="1"/>
        <v>0</v>
      </c>
      <c r="L17" s="39">
        <f t="shared" si="2"/>
        <v>0</v>
      </c>
      <c r="M17" s="48"/>
      <c r="N17" s="51"/>
    </row>
    <row r="18" spans="1:14" ht="14.25" customHeight="1" x14ac:dyDescent="0.2">
      <c r="A18" s="44">
        <v>10</v>
      </c>
      <c r="B18" s="46" t="s">
        <v>110</v>
      </c>
      <c r="C18" s="50" t="s">
        <v>352</v>
      </c>
      <c r="D18" s="99" t="s">
        <v>111</v>
      </c>
      <c r="E18" s="61" t="s">
        <v>330</v>
      </c>
      <c r="F18" s="54">
        <v>1</v>
      </c>
      <c r="G18" s="100"/>
      <c r="H18" s="101"/>
      <c r="I18" s="102">
        <f t="shared" si="0"/>
        <v>0</v>
      </c>
      <c r="J18" s="40">
        <f t="shared" si="3"/>
        <v>0</v>
      </c>
      <c r="K18" s="39">
        <f t="shared" si="1"/>
        <v>0</v>
      </c>
      <c r="L18" s="39">
        <f t="shared" si="2"/>
        <v>0</v>
      </c>
      <c r="M18" s="48"/>
      <c r="N18" s="51"/>
    </row>
    <row r="19" spans="1:14" ht="14.25" customHeight="1" x14ac:dyDescent="0.2">
      <c r="A19" s="44">
        <v>11</v>
      </c>
      <c r="B19" s="46" t="s">
        <v>112</v>
      </c>
      <c r="C19" s="50" t="s">
        <v>352</v>
      </c>
      <c r="D19" s="99" t="s">
        <v>113</v>
      </c>
      <c r="E19" s="61" t="s">
        <v>330</v>
      </c>
      <c r="F19" s="54">
        <v>2</v>
      </c>
      <c r="G19" s="100"/>
      <c r="H19" s="101"/>
      <c r="I19" s="102">
        <f t="shared" si="0"/>
        <v>0</v>
      </c>
      <c r="J19" s="40">
        <f t="shared" si="3"/>
        <v>0</v>
      </c>
      <c r="K19" s="39">
        <f t="shared" si="1"/>
        <v>0</v>
      </c>
      <c r="L19" s="39">
        <f t="shared" si="2"/>
        <v>0</v>
      </c>
      <c r="M19" s="48"/>
      <c r="N19" s="51"/>
    </row>
    <row r="20" spans="1:14" x14ac:dyDescent="0.2">
      <c r="A20" s="44">
        <v>12</v>
      </c>
      <c r="B20" s="46" t="s">
        <v>114</v>
      </c>
      <c r="C20" s="50" t="s">
        <v>353</v>
      </c>
      <c r="D20" s="99" t="s">
        <v>115</v>
      </c>
      <c r="E20" s="61" t="s">
        <v>332</v>
      </c>
      <c r="F20" s="54">
        <v>2</v>
      </c>
      <c r="G20" s="100"/>
      <c r="H20" s="101"/>
      <c r="I20" s="102">
        <f t="shared" si="0"/>
        <v>0</v>
      </c>
      <c r="J20" s="40">
        <f t="shared" si="3"/>
        <v>0</v>
      </c>
      <c r="K20" s="39">
        <f t="shared" si="1"/>
        <v>0</v>
      </c>
      <c r="L20" s="39">
        <f t="shared" si="2"/>
        <v>0</v>
      </c>
      <c r="M20" s="48"/>
      <c r="N20" s="51"/>
    </row>
    <row r="21" spans="1:14" x14ac:dyDescent="0.2">
      <c r="A21" s="44">
        <v>13</v>
      </c>
      <c r="B21" s="46" t="s">
        <v>116</v>
      </c>
      <c r="C21" s="50" t="s">
        <v>353</v>
      </c>
      <c r="D21" s="99" t="s">
        <v>117</v>
      </c>
      <c r="E21" s="61" t="s">
        <v>332</v>
      </c>
      <c r="F21" s="54">
        <v>2</v>
      </c>
      <c r="G21" s="100"/>
      <c r="H21" s="101"/>
      <c r="I21" s="102">
        <f t="shared" si="0"/>
        <v>0</v>
      </c>
      <c r="J21" s="40">
        <f t="shared" si="3"/>
        <v>0</v>
      </c>
      <c r="K21" s="39">
        <f t="shared" si="1"/>
        <v>0</v>
      </c>
      <c r="L21" s="39">
        <f t="shared" si="2"/>
        <v>0</v>
      </c>
      <c r="M21" s="48"/>
      <c r="N21" s="51"/>
    </row>
    <row r="22" spans="1:14" ht="12.75" customHeight="1" x14ac:dyDescent="0.2">
      <c r="A22" s="44">
        <v>14</v>
      </c>
      <c r="B22" s="46" t="s">
        <v>118</v>
      </c>
      <c r="C22" s="50" t="s">
        <v>353</v>
      </c>
      <c r="D22" s="99" t="s">
        <v>119</v>
      </c>
      <c r="E22" s="61" t="s">
        <v>332</v>
      </c>
      <c r="F22" s="54">
        <v>1</v>
      </c>
      <c r="G22" s="100"/>
      <c r="H22" s="101"/>
      <c r="I22" s="102">
        <f t="shared" si="0"/>
        <v>0</v>
      </c>
      <c r="J22" s="40">
        <f t="shared" si="3"/>
        <v>0</v>
      </c>
      <c r="K22" s="39">
        <f t="shared" si="1"/>
        <v>0</v>
      </c>
      <c r="L22" s="39">
        <f t="shared" si="2"/>
        <v>0</v>
      </c>
      <c r="M22" s="48"/>
      <c r="N22" s="51"/>
    </row>
    <row r="23" spans="1:14" x14ac:dyDescent="0.2">
      <c r="A23" s="44">
        <v>15</v>
      </c>
      <c r="B23" s="46" t="s">
        <v>307</v>
      </c>
      <c r="C23" s="50" t="s">
        <v>351</v>
      </c>
      <c r="D23" s="99" t="s">
        <v>308</v>
      </c>
      <c r="E23" s="61" t="s">
        <v>330</v>
      </c>
      <c r="F23" s="54">
        <v>1</v>
      </c>
      <c r="G23" s="100"/>
      <c r="H23" s="101"/>
      <c r="I23" s="102">
        <f t="shared" si="0"/>
        <v>0</v>
      </c>
      <c r="J23" s="40">
        <f t="shared" si="3"/>
        <v>0</v>
      </c>
      <c r="K23" s="39">
        <f t="shared" si="1"/>
        <v>0</v>
      </c>
      <c r="L23" s="39">
        <f t="shared" si="2"/>
        <v>0</v>
      </c>
      <c r="M23" s="48"/>
      <c r="N23" s="51"/>
    </row>
    <row r="24" spans="1:14" x14ac:dyDescent="0.2">
      <c r="A24" s="44">
        <v>16</v>
      </c>
      <c r="B24" s="46" t="s">
        <v>309</v>
      </c>
      <c r="C24" s="50" t="s">
        <v>354</v>
      </c>
      <c r="D24" s="99" t="s">
        <v>310</v>
      </c>
      <c r="E24" s="61" t="s">
        <v>332</v>
      </c>
      <c r="F24" s="54">
        <v>1</v>
      </c>
      <c r="G24" s="100"/>
      <c r="H24" s="101"/>
      <c r="I24" s="102">
        <f t="shared" si="0"/>
        <v>0</v>
      </c>
      <c r="J24" s="40">
        <f t="shared" si="3"/>
        <v>0</v>
      </c>
      <c r="K24" s="39">
        <f t="shared" si="1"/>
        <v>0</v>
      </c>
      <c r="L24" s="39">
        <f t="shared" si="2"/>
        <v>0</v>
      </c>
      <c r="M24" s="48"/>
      <c r="N24" s="51"/>
    </row>
    <row r="25" spans="1:14" x14ac:dyDescent="0.2">
      <c r="A25" s="44">
        <v>17</v>
      </c>
      <c r="B25" s="46" t="s">
        <v>120</v>
      </c>
      <c r="C25" s="50" t="s">
        <v>355</v>
      </c>
      <c r="D25" s="99" t="s">
        <v>129</v>
      </c>
      <c r="E25" s="61" t="s">
        <v>332</v>
      </c>
      <c r="F25" s="54">
        <v>2</v>
      </c>
      <c r="G25" s="100"/>
      <c r="H25" s="101"/>
      <c r="I25" s="102">
        <f t="shared" si="0"/>
        <v>0</v>
      </c>
      <c r="J25" s="40">
        <f t="shared" si="3"/>
        <v>0</v>
      </c>
      <c r="K25" s="39">
        <f t="shared" si="1"/>
        <v>0</v>
      </c>
      <c r="L25" s="39">
        <f t="shared" si="2"/>
        <v>0</v>
      </c>
      <c r="M25" s="48"/>
      <c r="N25" s="51"/>
    </row>
    <row r="26" spans="1:14" x14ac:dyDescent="0.2">
      <c r="A26" s="44">
        <v>18</v>
      </c>
      <c r="B26" s="22" t="s">
        <v>231</v>
      </c>
      <c r="C26" s="138" t="s">
        <v>86</v>
      </c>
      <c r="D26" s="140" t="s">
        <v>121</v>
      </c>
      <c r="E26" s="61" t="s">
        <v>332</v>
      </c>
      <c r="F26" s="54">
        <v>2</v>
      </c>
      <c r="G26" s="100"/>
      <c r="H26" s="101"/>
      <c r="I26" s="102">
        <f t="shared" si="0"/>
        <v>0</v>
      </c>
      <c r="J26" s="40">
        <f t="shared" si="3"/>
        <v>0</v>
      </c>
      <c r="K26" s="39">
        <f t="shared" si="1"/>
        <v>0</v>
      </c>
      <c r="L26" s="39">
        <f t="shared" si="2"/>
        <v>0</v>
      </c>
      <c r="M26" s="48"/>
      <c r="N26" s="51"/>
    </row>
    <row r="27" spans="1:14" x14ac:dyDescent="0.2">
      <c r="A27" s="44">
        <v>19</v>
      </c>
      <c r="B27" s="23" t="s">
        <v>122</v>
      </c>
      <c r="C27" s="79" t="s">
        <v>86</v>
      </c>
      <c r="D27" s="103" t="s">
        <v>123</v>
      </c>
      <c r="E27" s="61" t="s">
        <v>332</v>
      </c>
      <c r="F27" s="54">
        <v>5</v>
      </c>
      <c r="G27" s="100"/>
      <c r="H27" s="101"/>
      <c r="I27" s="102">
        <f t="shared" si="0"/>
        <v>0</v>
      </c>
      <c r="J27" s="40">
        <f t="shared" si="3"/>
        <v>0</v>
      </c>
      <c r="K27" s="39">
        <f t="shared" si="1"/>
        <v>0</v>
      </c>
      <c r="L27" s="39">
        <f t="shared" si="2"/>
        <v>0</v>
      </c>
      <c r="M27" s="48"/>
      <c r="N27" s="51"/>
    </row>
    <row r="28" spans="1:14" x14ac:dyDescent="0.2">
      <c r="A28" s="44">
        <v>20</v>
      </c>
      <c r="B28" s="23" t="s">
        <v>124</v>
      </c>
      <c r="C28" s="79" t="s">
        <v>86</v>
      </c>
      <c r="D28" s="103" t="s">
        <v>125</v>
      </c>
      <c r="E28" s="61" t="s">
        <v>332</v>
      </c>
      <c r="F28" s="54">
        <v>5</v>
      </c>
      <c r="G28" s="100"/>
      <c r="H28" s="101"/>
      <c r="I28" s="102">
        <f t="shared" si="0"/>
        <v>0</v>
      </c>
      <c r="J28" s="40">
        <f t="shared" si="3"/>
        <v>0</v>
      </c>
      <c r="K28" s="39">
        <f t="shared" si="1"/>
        <v>0</v>
      </c>
      <c r="L28" s="39">
        <f t="shared" si="2"/>
        <v>0</v>
      </c>
      <c r="M28" s="48"/>
      <c r="N28" s="51"/>
    </row>
    <row r="29" spans="1:14" x14ac:dyDescent="0.2">
      <c r="A29" s="44">
        <v>21</v>
      </c>
      <c r="B29" s="23" t="s">
        <v>126</v>
      </c>
      <c r="C29" s="79" t="s">
        <v>86</v>
      </c>
      <c r="D29" s="103" t="s">
        <v>127</v>
      </c>
      <c r="E29" s="61" t="s">
        <v>332</v>
      </c>
      <c r="F29" s="54">
        <v>10</v>
      </c>
      <c r="G29" s="100"/>
      <c r="H29" s="101"/>
      <c r="I29" s="102">
        <f t="shared" si="0"/>
        <v>0</v>
      </c>
      <c r="J29" s="40">
        <f t="shared" si="3"/>
        <v>0</v>
      </c>
      <c r="K29" s="39">
        <f t="shared" si="1"/>
        <v>0</v>
      </c>
      <c r="L29" s="39">
        <f t="shared" si="2"/>
        <v>0</v>
      </c>
      <c r="M29" s="48"/>
      <c r="N29" s="51"/>
    </row>
    <row r="30" spans="1:14" x14ac:dyDescent="0.2">
      <c r="A30" s="44">
        <v>22</v>
      </c>
      <c r="B30" s="23" t="s">
        <v>126</v>
      </c>
      <c r="C30" s="79" t="s">
        <v>86</v>
      </c>
      <c r="D30" s="103" t="s">
        <v>128</v>
      </c>
      <c r="E30" s="61" t="s">
        <v>332</v>
      </c>
      <c r="F30" s="54">
        <v>10</v>
      </c>
      <c r="G30" s="100"/>
      <c r="H30" s="101"/>
      <c r="I30" s="102">
        <f t="shared" si="0"/>
        <v>0</v>
      </c>
      <c r="J30" s="40">
        <f t="shared" si="3"/>
        <v>0</v>
      </c>
      <c r="K30" s="39">
        <f t="shared" si="1"/>
        <v>0</v>
      </c>
      <c r="L30" s="39">
        <f t="shared" si="2"/>
        <v>0</v>
      </c>
      <c r="M30" s="48"/>
      <c r="N30" s="51"/>
    </row>
    <row r="31" spans="1:14" x14ac:dyDescent="0.2">
      <c r="A31" s="44">
        <v>24</v>
      </c>
      <c r="B31" s="23" t="s">
        <v>130</v>
      </c>
      <c r="C31" s="79" t="s">
        <v>357</v>
      </c>
      <c r="D31" s="103">
        <v>1104</v>
      </c>
      <c r="E31" s="61" t="s">
        <v>330</v>
      </c>
      <c r="F31" s="54">
        <v>2</v>
      </c>
      <c r="G31" s="100"/>
      <c r="H31" s="101"/>
      <c r="I31" s="102">
        <f t="shared" si="0"/>
        <v>0</v>
      </c>
      <c r="J31" s="40">
        <f t="shared" si="3"/>
        <v>0</v>
      </c>
      <c r="K31" s="39">
        <f t="shared" si="1"/>
        <v>0</v>
      </c>
      <c r="L31" s="39">
        <f t="shared" si="2"/>
        <v>0</v>
      </c>
      <c r="M31" s="48"/>
      <c r="N31" s="51"/>
    </row>
    <row r="32" spans="1:14" x14ac:dyDescent="0.2">
      <c r="A32" s="131">
        <v>25</v>
      </c>
      <c r="B32" s="79" t="s">
        <v>131</v>
      </c>
      <c r="C32" s="79" t="s">
        <v>356</v>
      </c>
      <c r="D32" s="141" t="s">
        <v>369</v>
      </c>
      <c r="E32" s="61" t="s">
        <v>330</v>
      </c>
      <c r="F32" s="61">
        <v>1</v>
      </c>
      <c r="G32" s="100"/>
      <c r="H32" s="101"/>
      <c r="I32" s="102">
        <f t="shared" si="0"/>
        <v>0</v>
      </c>
      <c r="J32" s="40">
        <f t="shared" si="3"/>
        <v>0</v>
      </c>
      <c r="K32" s="39">
        <f t="shared" si="1"/>
        <v>0</v>
      </c>
      <c r="L32" s="39">
        <f t="shared" si="2"/>
        <v>0</v>
      </c>
      <c r="M32" s="48"/>
      <c r="N32" s="51"/>
    </row>
    <row r="33" spans="1:14" x14ac:dyDescent="0.2">
      <c r="A33" s="131">
        <v>26</v>
      </c>
      <c r="B33" s="79" t="s">
        <v>131</v>
      </c>
      <c r="C33" s="79" t="s">
        <v>356</v>
      </c>
      <c r="D33" s="141" t="s">
        <v>366</v>
      </c>
      <c r="E33" s="61" t="s">
        <v>330</v>
      </c>
      <c r="F33" s="61">
        <v>1</v>
      </c>
      <c r="G33" s="100"/>
      <c r="H33" s="101"/>
      <c r="I33" s="102">
        <f t="shared" si="0"/>
        <v>0</v>
      </c>
      <c r="J33" s="40">
        <f t="shared" si="3"/>
        <v>0</v>
      </c>
      <c r="K33" s="39">
        <f t="shared" si="1"/>
        <v>0</v>
      </c>
      <c r="L33" s="39">
        <f t="shared" si="2"/>
        <v>0</v>
      </c>
      <c r="M33" s="48"/>
      <c r="N33" s="51"/>
    </row>
    <row r="34" spans="1:14" x14ac:dyDescent="0.2">
      <c r="A34" s="44">
        <v>27</v>
      </c>
      <c r="B34" s="23" t="s">
        <v>132</v>
      </c>
      <c r="C34" s="79" t="s">
        <v>86</v>
      </c>
      <c r="D34" s="103" t="s">
        <v>133</v>
      </c>
      <c r="E34" s="61" t="s">
        <v>332</v>
      </c>
      <c r="F34" s="54">
        <v>2</v>
      </c>
      <c r="G34" s="100"/>
      <c r="H34" s="101"/>
      <c r="I34" s="102">
        <f t="shared" si="0"/>
        <v>0</v>
      </c>
      <c r="J34" s="40">
        <f t="shared" si="3"/>
        <v>0</v>
      </c>
      <c r="K34" s="39">
        <f t="shared" si="1"/>
        <v>0</v>
      </c>
      <c r="L34" s="39">
        <f t="shared" si="2"/>
        <v>0</v>
      </c>
      <c r="M34" s="48"/>
      <c r="N34" s="51"/>
    </row>
    <row r="35" spans="1:14" x14ac:dyDescent="0.2">
      <c r="A35" s="44">
        <v>28</v>
      </c>
      <c r="B35" s="104" t="s">
        <v>213</v>
      </c>
      <c r="C35" s="105" t="s">
        <v>215</v>
      </c>
      <c r="D35" s="106" t="s">
        <v>216</v>
      </c>
      <c r="E35" s="61" t="s">
        <v>332</v>
      </c>
      <c r="F35" s="54">
        <v>4</v>
      </c>
      <c r="G35" s="100"/>
      <c r="H35" s="101"/>
      <c r="I35" s="102">
        <f t="shared" si="0"/>
        <v>0</v>
      </c>
      <c r="J35" s="40">
        <f t="shared" si="3"/>
        <v>0</v>
      </c>
      <c r="K35" s="39">
        <f t="shared" si="1"/>
        <v>0</v>
      </c>
      <c r="L35" s="39">
        <f t="shared" si="2"/>
        <v>0</v>
      </c>
      <c r="M35" s="85"/>
      <c r="N35" s="51"/>
    </row>
    <row r="36" spans="1:14" x14ac:dyDescent="0.2">
      <c r="A36" s="131">
        <v>29</v>
      </c>
      <c r="B36" s="142" t="s">
        <v>214</v>
      </c>
      <c r="C36" s="108" t="s">
        <v>349</v>
      </c>
      <c r="D36" s="108">
        <v>500517</v>
      </c>
      <c r="E36" s="61" t="s">
        <v>330</v>
      </c>
      <c r="F36" s="61">
        <v>2</v>
      </c>
      <c r="G36" s="100"/>
      <c r="H36" s="101"/>
      <c r="I36" s="102">
        <f t="shared" si="0"/>
        <v>0</v>
      </c>
      <c r="J36" s="40">
        <f t="shared" si="3"/>
        <v>0</v>
      </c>
      <c r="K36" s="39">
        <f t="shared" si="1"/>
        <v>0</v>
      </c>
      <c r="L36" s="39">
        <f t="shared" si="2"/>
        <v>0</v>
      </c>
      <c r="M36" s="89"/>
      <c r="N36" s="110"/>
    </row>
    <row r="37" spans="1:14" ht="13.5" thickBot="1" x14ac:dyDescent="0.25">
      <c r="A37" s="44">
        <v>30</v>
      </c>
      <c r="B37" s="107" t="s">
        <v>319</v>
      </c>
      <c r="C37" s="108" t="s">
        <v>351</v>
      </c>
      <c r="D37" s="109">
        <v>84604</v>
      </c>
      <c r="E37" s="61" t="s">
        <v>330</v>
      </c>
      <c r="F37" s="54">
        <v>2</v>
      </c>
      <c r="G37" s="100"/>
      <c r="H37" s="101"/>
      <c r="I37" s="102">
        <f t="shared" si="0"/>
        <v>0</v>
      </c>
      <c r="J37" s="40">
        <f t="shared" si="3"/>
        <v>0</v>
      </c>
      <c r="K37" s="39">
        <f t="shared" si="1"/>
        <v>0</v>
      </c>
      <c r="L37" s="39">
        <f t="shared" si="2"/>
        <v>0</v>
      </c>
      <c r="M37" s="62"/>
      <c r="N37" s="63"/>
    </row>
    <row r="38" spans="1:14" ht="13.5" thickBot="1" x14ac:dyDescent="0.25">
      <c r="A38" s="64" t="s">
        <v>198</v>
      </c>
      <c r="B38" s="65"/>
      <c r="C38" s="65"/>
      <c r="D38" s="65"/>
      <c r="E38" s="66"/>
      <c r="F38" s="66"/>
      <c r="G38" s="66"/>
      <c r="H38" s="66"/>
      <c r="I38" s="69">
        <f>SUM(I9:I37)</f>
        <v>0</v>
      </c>
      <c r="J38" s="69"/>
      <c r="K38" s="69">
        <f>SUM(K9:K37)</f>
        <v>0</v>
      </c>
      <c r="L38" s="69">
        <f>SUM(L9:L37)</f>
        <v>0</v>
      </c>
      <c r="M38" s="69"/>
      <c r="N38" s="71"/>
    </row>
    <row r="39" spans="1:14" x14ac:dyDescent="0.2">
      <c r="A39" s="7"/>
      <c r="B39" s="15"/>
      <c r="C39" s="15"/>
      <c r="D39" s="15"/>
      <c r="E39" s="7"/>
      <c r="F39" s="7"/>
      <c r="G39" s="7"/>
      <c r="H39" s="7"/>
      <c r="I39" s="8"/>
      <c r="J39" s="8"/>
      <c r="K39" s="8"/>
      <c r="L39" s="8"/>
      <c r="M39" s="8"/>
      <c r="N39" s="9"/>
    </row>
    <row r="40" spans="1:14" x14ac:dyDescent="0.2">
      <c r="A40" s="4" t="s">
        <v>10</v>
      </c>
      <c r="E40" s="10"/>
    </row>
    <row r="41" spans="1:14" x14ac:dyDescent="0.2">
      <c r="A41" s="5" t="s">
        <v>11</v>
      </c>
      <c r="B41" s="14"/>
      <c r="C41" s="14"/>
      <c r="D41" s="14"/>
      <c r="E41" s="5"/>
      <c r="F41" s="5"/>
      <c r="G41" s="5"/>
      <c r="H41" s="5"/>
    </row>
    <row r="42" spans="1:14" x14ac:dyDescent="0.2">
      <c r="A42" s="5" t="s">
        <v>12</v>
      </c>
      <c r="B42" s="14"/>
      <c r="C42" s="14"/>
      <c r="D42" s="14"/>
      <c r="E42" s="5"/>
      <c r="F42" s="5"/>
      <c r="G42" s="5"/>
      <c r="H42" s="5"/>
    </row>
    <row r="43" spans="1:14" x14ac:dyDescent="0.2">
      <c r="A43" s="5" t="s">
        <v>24</v>
      </c>
      <c r="B43" s="14"/>
      <c r="C43" s="14"/>
      <c r="D43" s="14"/>
      <c r="E43" s="5"/>
      <c r="F43" s="5"/>
      <c r="G43" s="5"/>
      <c r="H43" s="5"/>
    </row>
    <row r="44" spans="1:14" x14ac:dyDescent="0.2">
      <c r="A44" s="5" t="s">
        <v>25</v>
      </c>
      <c r="B44" s="14"/>
      <c r="C44" s="14"/>
      <c r="D44" s="14"/>
      <c r="E44" s="5"/>
      <c r="F44" s="5"/>
      <c r="G44" s="5"/>
      <c r="H44" s="5"/>
    </row>
    <row r="45" spans="1:14" x14ac:dyDescent="0.2">
      <c r="A45" s="5" t="s">
        <v>13</v>
      </c>
      <c r="B45" s="14"/>
      <c r="C45" s="14"/>
      <c r="D45" s="14"/>
      <c r="E45" s="5"/>
      <c r="F45" s="5"/>
      <c r="G45" s="5"/>
      <c r="H45" s="5"/>
    </row>
    <row r="46" spans="1:14" x14ac:dyDescent="0.2">
      <c r="A46" s="11"/>
      <c r="E46" s="11"/>
      <c r="J46" s="12"/>
      <c r="K46" s="12"/>
      <c r="L46" s="12"/>
      <c r="M46" s="12"/>
    </row>
    <row r="48" spans="1:14" x14ac:dyDescent="0.2">
      <c r="A48" s="13" t="s">
        <v>23</v>
      </c>
      <c r="B48" s="16"/>
      <c r="C48" s="16"/>
      <c r="D48" s="16"/>
      <c r="E48" s="13"/>
    </row>
    <row r="49" spans="1:10" x14ac:dyDescent="0.2">
      <c r="A49" s="2" t="s">
        <v>26</v>
      </c>
      <c r="B49" s="1"/>
      <c r="C49" s="1"/>
      <c r="D49" s="1"/>
      <c r="E49" s="1"/>
    </row>
    <row r="51" spans="1:10" x14ac:dyDescent="0.2">
      <c r="A51" s="11"/>
      <c r="E51" s="11"/>
      <c r="J51" s="2" t="s">
        <v>14</v>
      </c>
    </row>
    <row r="52" spans="1:10" x14ac:dyDescent="0.2">
      <c r="A52" s="11" t="s">
        <v>15</v>
      </c>
      <c r="E52" s="11"/>
      <c r="G52" s="2" t="s">
        <v>16</v>
      </c>
      <c r="J52" s="2" t="s">
        <v>17</v>
      </c>
    </row>
    <row r="53" spans="1:10" x14ac:dyDescent="0.2">
      <c r="A53" s="11"/>
      <c r="E53" s="11"/>
      <c r="J53" s="2" t="s">
        <v>18</v>
      </c>
    </row>
    <row r="54" spans="1:10" x14ac:dyDescent="0.2">
      <c r="A54" s="11"/>
      <c r="E54" s="11"/>
      <c r="J54" s="2" t="s">
        <v>19</v>
      </c>
    </row>
    <row r="55" spans="1:10" x14ac:dyDescent="0.2">
      <c r="A55" s="5"/>
      <c r="B55" s="14"/>
      <c r="C55" s="14"/>
      <c r="D55" s="14"/>
      <c r="E55" s="5"/>
      <c r="F55" s="5"/>
      <c r="G55" s="5"/>
      <c r="H55" s="5"/>
      <c r="J55" s="2" t="s">
        <v>20</v>
      </c>
    </row>
    <row r="56" spans="1:10" x14ac:dyDescent="0.2">
      <c r="A56" s="5"/>
      <c r="B56" s="14"/>
      <c r="C56" s="14"/>
      <c r="D56" s="14"/>
      <c r="E56" s="5"/>
      <c r="F56" s="5"/>
      <c r="G56" s="5"/>
      <c r="H56" s="5"/>
    </row>
  </sheetData>
  <protectedRanges>
    <protectedRange algorithmName="SHA-512" hashValue="fAGgU8uQw3ra8ki83IzmzxkcI0zqFAcDT9GKOMlhg14bNP9DZfze6y2S0Z2H71uRbBMs8Zse3DMc3AIuXsKxdA==" saltValue="UiMVAx2uVtCz8MimOqi+tw==" spinCount="100000" sqref="I8:L8 I38:M39 I9:J37 L9:M37" name="Obseg1_3"/>
    <protectedRange algorithmName="SHA-512" hashValue="fAGgU8uQw3ra8ki83IzmzxkcI0zqFAcDT9GKOMlhg14bNP9DZfze6y2S0Z2H71uRbBMs8Zse3DMc3AIuXsKxdA==" saltValue="UiMVAx2uVtCz8MimOqi+tw==" spinCount="100000" sqref="K9:K37" name="Obseg1_1_3"/>
    <protectedRange algorithmName="SHA-512" hashValue="fAGgU8uQw3ra8ki83IzmzxkcI0zqFAcDT9GKOMlhg14bNP9DZfze6y2S0Z2H71uRbBMs8Zse3DMc3AIuXsKxdA==" saltValue="UiMVAx2uVtCz8MimOqi+tw==" spinCount="100000" sqref="I40:M49 I51:M56" name="Obseg1_5"/>
  </protectedRanges>
  <pageMargins left="0.70866141732283472" right="0.70866141732283472" top="0.74803149606299213" bottom="0.74803149606299213" header="0.31496062992125984" footer="0.31496062992125984"/>
  <pageSetup paperSize="8" scale="70" orientation="landscape" verticalDpi="0" r:id="rId1"/>
  <headerFooter>
    <oddHeader>&amp;C&amp;"Arial,Krepko"401-28/2026
Dobava dentalnega materiala in instrumentarija za izvajanje študijskega procesa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D383D-3883-4B11-8C57-EE980561201C}">
  <sheetPr>
    <tabColor rgb="FFD06358"/>
  </sheetPr>
  <dimension ref="A1:N89"/>
  <sheetViews>
    <sheetView view="pageBreakPreview" topLeftCell="A7" zoomScale="106" zoomScaleNormal="80" zoomScaleSheetLayoutView="106" workbookViewId="0">
      <selection activeCell="K7" sqref="K7"/>
    </sheetView>
  </sheetViews>
  <sheetFormatPr defaultColWidth="9.140625" defaultRowHeight="12.75" x14ac:dyDescent="0.2"/>
  <cols>
    <col min="1" max="1" width="8.5703125" style="2" customWidth="1"/>
    <col min="2" max="2" width="52.5703125" style="6" customWidth="1"/>
    <col min="3" max="3" width="13.140625" style="6" customWidth="1"/>
    <col min="4" max="4" width="17.7109375" style="6" customWidth="1"/>
    <col min="5" max="5" width="7.28515625" style="2" customWidth="1"/>
    <col min="6" max="6" width="10" style="2" customWidth="1"/>
    <col min="7" max="7" width="11.5703125" style="2" customWidth="1"/>
    <col min="8" max="8" width="13.7109375" style="2" customWidth="1"/>
    <col min="9" max="9" width="11.7109375" style="2" customWidth="1"/>
    <col min="10" max="10" width="12.140625" style="2" customWidth="1"/>
    <col min="11" max="11" width="12.42578125" style="2" customWidth="1"/>
    <col min="12" max="12" width="12" style="2" customWidth="1"/>
    <col min="13" max="13" width="30.7109375" style="2" customWidth="1"/>
    <col min="14" max="14" width="30.7109375" style="6" customWidth="1"/>
    <col min="15" max="16384" width="9.140625" style="2"/>
  </cols>
  <sheetData>
    <row r="1" spans="1:14" x14ac:dyDescent="0.2">
      <c r="N1" s="3" t="s">
        <v>359</v>
      </c>
    </row>
    <row r="2" spans="1:14" x14ac:dyDescent="0.2">
      <c r="A2" s="4" t="s">
        <v>21</v>
      </c>
      <c r="B2" s="14"/>
      <c r="C2" s="14"/>
      <c r="D2" s="14"/>
      <c r="E2" s="5"/>
      <c r="F2" s="5"/>
      <c r="G2" s="5"/>
      <c r="H2" s="5"/>
    </row>
    <row r="3" spans="1:14" x14ac:dyDescent="0.2">
      <c r="A3" s="5"/>
      <c r="B3" s="14"/>
      <c r="C3" s="14"/>
      <c r="D3" s="14"/>
      <c r="E3" s="5"/>
      <c r="F3" s="5"/>
      <c r="G3" s="5"/>
      <c r="H3" s="5"/>
    </row>
    <row r="4" spans="1:14" x14ac:dyDescent="0.2">
      <c r="A4" s="4" t="s">
        <v>22</v>
      </c>
      <c r="B4" s="14"/>
      <c r="C4" s="14"/>
      <c r="D4" s="14"/>
      <c r="E4" s="5"/>
      <c r="F4" s="5"/>
      <c r="G4" s="5"/>
      <c r="H4" s="5"/>
    </row>
    <row r="5" spans="1:14" x14ac:dyDescent="0.2">
      <c r="A5" s="4"/>
      <c r="B5" s="14"/>
      <c r="C5" s="14"/>
      <c r="D5" s="14"/>
      <c r="E5" s="5"/>
      <c r="F5" s="5"/>
      <c r="G5" s="5"/>
      <c r="H5" s="5"/>
    </row>
    <row r="6" spans="1:14" x14ac:dyDescent="0.2">
      <c r="A6" s="17" t="s">
        <v>372</v>
      </c>
    </row>
    <row r="7" spans="1:14" ht="13.5" thickBot="1" x14ac:dyDescent="0.25"/>
    <row r="8" spans="1:14" ht="39" thickBot="1" x14ac:dyDescent="0.25">
      <c r="A8" s="25" t="s">
        <v>361</v>
      </c>
      <c r="B8" s="26" t="s">
        <v>0</v>
      </c>
      <c r="C8" s="26" t="s">
        <v>69</v>
      </c>
      <c r="D8" s="26" t="s">
        <v>68</v>
      </c>
      <c r="E8" s="26" t="s">
        <v>1</v>
      </c>
      <c r="F8" s="26" t="s">
        <v>329</v>
      </c>
      <c r="G8" s="27" t="s">
        <v>2</v>
      </c>
      <c r="H8" s="26" t="s">
        <v>3</v>
      </c>
      <c r="I8" s="29" t="s">
        <v>4</v>
      </c>
      <c r="J8" s="29" t="s">
        <v>5</v>
      </c>
      <c r="K8" s="29" t="s">
        <v>6</v>
      </c>
      <c r="L8" s="29" t="s">
        <v>7</v>
      </c>
      <c r="M8" s="29" t="s">
        <v>8</v>
      </c>
      <c r="N8" s="30" t="s">
        <v>67</v>
      </c>
    </row>
    <row r="9" spans="1:14" x14ac:dyDescent="0.2">
      <c r="A9" s="44">
        <v>1</v>
      </c>
      <c r="B9" s="23" t="s">
        <v>134</v>
      </c>
      <c r="C9" s="111" t="s">
        <v>86</v>
      </c>
      <c r="D9" s="112" t="s">
        <v>135</v>
      </c>
      <c r="E9" s="61" t="s">
        <v>332</v>
      </c>
      <c r="F9" s="54">
        <v>30</v>
      </c>
      <c r="G9" s="113"/>
      <c r="H9" s="114"/>
      <c r="I9" s="39">
        <f t="shared" ref="I9:I70" si="0">F9*H9</f>
        <v>0</v>
      </c>
      <c r="J9" s="40">
        <f>H9*G9+H9</f>
        <v>0</v>
      </c>
      <c r="K9" s="39">
        <f t="shared" ref="K9:K70" si="1">L9-I9</f>
        <v>0</v>
      </c>
      <c r="L9" s="39">
        <f t="shared" ref="L9:L70" si="2">F9*J9</f>
        <v>0</v>
      </c>
      <c r="M9" s="48"/>
      <c r="N9" s="49"/>
    </row>
    <row r="10" spans="1:14" x14ac:dyDescent="0.2">
      <c r="A10" s="44">
        <v>2</v>
      </c>
      <c r="B10" s="23" t="s">
        <v>136</v>
      </c>
      <c r="C10" s="111" t="s">
        <v>86</v>
      </c>
      <c r="D10" s="112" t="s">
        <v>137</v>
      </c>
      <c r="E10" s="61" t="s">
        <v>332</v>
      </c>
      <c r="F10" s="54">
        <v>30</v>
      </c>
      <c r="G10" s="113"/>
      <c r="H10" s="114"/>
      <c r="I10" s="39">
        <f t="shared" si="0"/>
        <v>0</v>
      </c>
      <c r="J10" s="40">
        <f t="shared" ref="J10:J70" si="3">H10*G10+H10</f>
        <v>0</v>
      </c>
      <c r="K10" s="39">
        <f t="shared" si="1"/>
        <v>0</v>
      </c>
      <c r="L10" s="39">
        <f t="shared" si="2"/>
        <v>0</v>
      </c>
      <c r="M10" s="48"/>
      <c r="N10" s="49"/>
    </row>
    <row r="11" spans="1:14" x14ac:dyDescent="0.2">
      <c r="A11" s="44">
        <v>3</v>
      </c>
      <c r="B11" s="23" t="s">
        <v>138</v>
      </c>
      <c r="C11" s="111" t="s">
        <v>86</v>
      </c>
      <c r="D11" s="112" t="s">
        <v>139</v>
      </c>
      <c r="E11" s="61" t="s">
        <v>332</v>
      </c>
      <c r="F11" s="54">
        <v>30</v>
      </c>
      <c r="G11" s="113"/>
      <c r="H11" s="114"/>
      <c r="I11" s="39">
        <f t="shared" si="0"/>
        <v>0</v>
      </c>
      <c r="J11" s="40">
        <f t="shared" si="3"/>
        <v>0</v>
      </c>
      <c r="K11" s="39">
        <f t="shared" si="1"/>
        <v>0</v>
      </c>
      <c r="L11" s="39">
        <f t="shared" si="2"/>
        <v>0</v>
      </c>
      <c r="M11" s="48"/>
      <c r="N11" s="49"/>
    </row>
    <row r="12" spans="1:14" x14ac:dyDescent="0.2">
      <c r="A12" s="44">
        <v>4</v>
      </c>
      <c r="B12" s="23" t="s">
        <v>140</v>
      </c>
      <c r="C12" s="111" t="s">
        <v>86</v>
      </c>
      <c r="D12" s="112" t="s">
        <v>141</v>
      </c>
      <c r="E12" s="61" t="s">
        <v>332</v>
      </c>
      <c r="F12" s="54">
        <v>30</v>
      </c>
      <c r="G12" s="113"/>
      <c r="H12" s="114"/>
      <c r="I12" s="39">
        <f t="shared" si="0"/>
        <v>0</v>
      </c>
      <c r="J12" s="40">
        <f t="shared" si="3"/>
        <v>0</v>
      </c>
      <c r="K12" s="39">
        <f t="shared" si="1"/>
        <v>0</v>
      </c>
      <c r="L12" s="39">
        <f t="shared" si="2"/>
        <v>0</v>
      </c>
      <c r="M12" s="48"/>
      <c r="N12" s="49"/>
    </row>
    <row r="13" spans="1:14" x14ac:dyDescent="0.2">
      <c r="A13" s="44">
        <v>5</v>
      </c>
      <c r="B13" s="23" t="s">
        <v>142</v>
      </c>
      <c r="C13" s="111" t="s">
        <v>86</v>
      </c>
      <c r="D13" s="112" t="s">
        <v>143</v>
      </c>
      <c r="E13" s="61" t="s">
        <v>332</v>
      </c>
      <c r="F13" s="54">
        <v>15</v>
      </c>
      <c r="G13" s="113"/>
      <c r="H13" s="114"/>
      <c r="I13" s="39">
        <f t="shared" si="0"/>
        <v>0</v>
      </c>
      <c r="J13" s="40">
        <f t="shared" si="3"/>
        <v>0</v>
      </c>
      <c r="K13" s="39">
        <f t="shared" si="1"/>
        <v>0</v>
      </c>
      <c r="L13" s="39">
        <f t="shared" si="2"/>
        <v>0</v>
      </c>
      <c r="M13" s="48"/>
      <c r="N13" s="49"/>
    </row>
    <row r="14" spans="1:14" ht="26.25" customHeight="1" x14ac:dyDescent="0.2">
      <c r="A14" s="44">
        <v>6</v>
      </c>
      <c r="B14" s="24" t="s">
        <v>144</v>
      </c>
      <c r="C14" s="111" t="s">
        <v>86</v>
      </c>
      <c r="D14" s="112" t="s">
        <v>145</v>
      </c>
      <c r="E14" s="61" t="s">
        <v>332</v>
      </c>
      <c r="F14" s="54">
        <v>15</v>
      </c>
      <c r="G14" s="113"/>
      <c r="H14" s="114"/>
      <c r="I14" s="39">
        <f t="shared" si="0"/>
        <v>0</v>
      </c>
      <c r="J14" s="40">
        <f t="shared" si="3"/>
        <v>0</v>
      </c>
      <c r="K14" s="39">
        <f t="shared" si="1"/>
        <v>0</v>
      </c>
      <c r="L14" s="39">
        <f t="shared" si="2"/>
        <v>0</v>
      </c>
      <c r="M14" s="48"/>
      <c r="N14" s="49"/>
    </row>
    <row r="15" spans="1:14" x14ac:dyDescent="0.2">
      <c r="A15" s="44">
        <v>7</v>
      </c>
      <c r="B15" s="23" t="s">
        <v>146</v>
      </c>
      <c r="C15" s="111" t="s">
        <v>86</v>
      </c>
      <c r="D15" s="112" t="s">
        <v>147</v>
      </c>
      <c r="E15" s="61" t="s">
        <v>332</v>
      </c>
      <c r="F15" s="54">
        <v>8</v>
      </c>
      <c r="G15" s="113"/>
      <c r="H15" s="114"/>
      <c r="I15" s="39">
        <f t="shared" si="0"/>
        <v>0</v>
      </c>
      <c r="J15" s="40">
        <f t="shared" si="3"/>
        <v>0</v>
      </c>
      <c r="K15" s="39">
        <f t="shared" si="1"/>
        <v>0</v>
      </c>
      <c r="L15" s="39">
        <f t="shared" si="2"/>
        <v>0</v>
      </c>
      <c r="M15" s="48"/>
      <c r="N15" s="49"/>
    </row>
    <row r="16" spans="1:14" ht="17.25" customHeight="1" x14ac:dyDescent="0.2">
      <c r="A16" s="44">
        <v>8</v>
      </c>
      <c r="B16" s="24" t="s">
        <v>148</v>
      </c>
      <c r="C16" s="115" t="s">
        <v>86</v>
      </c>
      <c r="D16" s="112" t="s">
        <v>149</v>
      </c>
      <c r="E16" s="61" t="s">
        <v>332</v>
      </c>
      <c r="F16" s="54">
        <v>5</v>
      </c>
      <c r="G16" s="113"/>
      <c r="H16" s="114"/>
      <c r="I16" s="39">
        <f t="shared" si="0"/>
        <v>0</v>
      </c>
      <c r="J16" s="40">
        <f t="shared" si="3"/>
        <v>0</v>
      </c>
      <c r="K16" s="39">
        <f t="shared" si="1"/>
        <v>0</v>
      </c>
      <c r="L16" s="39">
        <f t="shared" si="2"/>
        <v>0</v>
      </c>
      <c r="M16" s="48"/>
      <c r="N16" s="49"/>
    </row>
    <row r="17" spans="1:14" ht="18.75" customHeight="1" x14ac:dyDescent="0.2">
      <c r="A17" s="44">
        <v>9</v>
      </c>
      <c r="B17" s="24" t="s">
        <v>150</v>
      </c>
      <c r="C17" s="115" t="s">
        <v>86</v>
      </c>
      <c r="D17" s="112" t="s">
        <v>151</v>
      </c>
      <c r="E17" s="61" t="s">
        <v>332</v>
      </c>
      <c r="F17" s="54">
        <v>10</v>
      </c>
      <c r="G17" s="113"/>
      <c r="H17" s="114"/>
      <c r="I17" s="39">
        <f t="shared" si="0"/>
        <v>0</v>
      </c>
      <c r="J17" s="40">
        <f t="shared" si="3"/>
        <v>0</v>
      </c>
      <c r="K17" s="39">
        <f t="shared" si="1"/>
        <v>0</v>
      </c>
      <c r="L17" s="39">
        <f t="shared" si="2"/>
        <v>0</v>
      </c>
      <c r="M17" s="48"/>
      <c r="N17" s="49"/>
    </row>
    <row r="18" spans="1:14" x14ac:dyDescent="0.2">
      <c r="A18" s="44">
        <v>10</v>
      </c>
      <c r="B18" s="23" t="s">
        <v>152</v>
      </c>
      <c r="C18" s="115" t="s">
        <v>96</v>
      </c>
      <c r="D18" s="112" t="s">
        <v>153</v>
      </c>
      <c r="E18" s="61" t="s">
        <v>330</v>
      </c>
      <c r="F18" s="54">
        <v>5</v>
      </c>
      <c r="G18" s="113"/>
      <c r="H18" s="114"/>
      <c r="I18" s="39">
        <f t="shared" si="0"/>
        <v>0</v>
      </c>
      <c r="J18" s="40">
        <f t="shared" si="3"/>
        <v>0</v>
      </c>
      <c r="K18" s="39">
        <f t="shared" si="1"/>
        <v>0</v>
      </c>
      <c r="L18" s="39">
        <f t="shared" si="2"/>
        <v>0</v>
      </c>
      <c r="M18" s="48"/>
      <c r="N18" s="49"/>
    </row>
    <row r="19" spans="1:14" x14ac:dyDescent="0.2">
      <c r="A19" s="44">
        <v>11</v>
      </c>
      <c r="B19" s="76" t="s">
        <v>154</v>
      </c>
      <c r="C19" s="116" t="s">
        <v>86</v>
      </c>
      <c r="D19" s="58" t="s">
        <v>155</v>
      </c>
      <c r="E19" s="61" t="s">
        <v>332</v>
      </c>
      <c r="F19" s="54">
        <v>15</v>
      </c>
      <c r="G19" s="113"/>
      <c r="H19" s="114"/>
      <c r="I19" s="39">
        <f t="shared" si="0"/>
        <v>0</v>
      </c>
      <c r="J19" s="40">
        <f t="shared" si="3"/>
        <v>0</v>
      </c>
      <c r="K19" s="39">
        <f t="shared" si="1"/>
        <v>0</v>
      </c>
      <c r="L19" s="39">
        <f t="shared" si="2"/>
        <v>0</v>
      </c>
      <c r="M19" s="48"/>
      <c r="N19" s="49"/>
    </row>
    <row r="20" spans="1:14" x14ac:dyDescent="0.2">
      <c r="A20" s="44">
        <v>12</v>
      </c>
      <c r="B20" s="76" t="s">
        <v>156</v>
      </c>
      <c r="C20" s="116" t="s">
        <v>86</v>
      </c>
      <c r="D20" s="58" t="s">
        <v>157</v>
      </c>
      <c r="E20" s="61" t="s">
        <v>332</v>
      </c>
      <c r="F20" s="54">
        <v>15</v>
      </c>
      <c r="G20" s="113"/>
      <c r="H20" s="114"/>
      <c r="I20" s="39">
        <f t="shared" si="0"/>
        <v>0</v>
      </c>
      <c r="J20" s="40">
        <f t="shared" si="3"/>
        <v>0</v>
      </c>
      <c r="K20" s="39">
        <f t="shared" si="1"/>
        <v>0</v>
      </c>
      <c r="L20" s="39">
        <f t="shared" si="2"/>
        <v>0</v>
      </c>
      <c r="M20" s="85"/>
      <c r="N20" s="49"/>
    </row>
    <row r="21" spans="1:14" x14ac:dyDescent="0.2">
      <c r="A21" s="44">
        <v>13</v>
      </c>
      <c r="B21" s="117" t="s">
        <v>217</v>
      </c>
      <c r="C21" s="118" t="s">
        <v>86</v>
      </c>
      <c r="D21" s="104" t="s">
        <v>200</v>
      </c>
      <c r="E21" s="61" t="s">
        <v>332</v>
      </c>
      <c r="F21" s="76">
        <v>2</v>
      </c>
      <c r="G21" s="113"/>
      <c r="H21" s="114"/>
      <c r="I21" s="39">
        <f t="shared" si="0"/>
        <v>0</v>
      </c>
      <c r="J21" s="40">
        <f t="shared" si="3"/>
        <v>0</v>
      </c>
      <c r="K21" s="39">
        <f t="shared" si="1"/>
        <v>0</v>
      </c>
      <c r="L21" s="39">
        <f t="shared" si="2"/>
        <v>0</v>
      </c>
      <c r="M21" s="85"/>
      <c r="N21" s="49"/>
    </row>
    <row r="22" spans="1:14" x14ac:dyDescent="0.2">
      <c r="A22" s="44">
        <v>14</v>
      </c>
      <c r="B22" s="117" t="s">
        <v>218</v>
      </c>
      <c r="C22" s="118" t="s">
        <v>86</v>
      </c>
      <c r="D22" s="104" t="s">
        <v>201</v>
      </c>
      <c r="E22" s="61" t="s">
        <v>332</v>
      </c>
      <c r="F22" s="76">
        <v>2</v>
      </c>
      <c r="G22" s="113"/>
      <c r="H22" s="114"/>
      <c r="I22" s="39">
        <f t="shared" si="0"/>
        <v>0</v>
      </c>
      <c r="J22" s="40">
        <f t="shared" si="3"/>
        <v>0</v>
      </c>
      <c r="K22" s="39">
        <f t="shared" si="1"/>
        <v>0</v>
      </c>
      <c r="L22" s="39">
        <f t="shared" si="2"/>
        <v>0</v>
      </c>
      <c r="M22" s="85"/>
      <c r="N22" s="49"/>
    </row>
    <row r="23" spans="1:14" x14ac:dyDescent="0.2">
      <c r="A23" s="44">
        <v>15</v>
      </c>
      <c r="B23" s="117" t="s">
        <v>219</v>
      </c>
      <c r="C23" s="118" t="s">
        <v>86</v>
      </c>
      <c r="D23" s="104" t="s">
        <v>202</v>
      </c>
      <c r="E23" s="61" t="s">
        <v>332</v>
      </c>
      <c r="F23" s="76">
        <v>2</v>
      </c>
      <c r="G23" s="113"/>
      <c r="H23" s="114"/>
      <c r="I23" s="39">
        <f t="shared" si="0"/>
        <v>0</v>
      </c>
      <c r="J23" s="40">
        <f t="shared" si="3"/>
        <v>0</v>
      </c>
      <c r="K23" s="39">
        <f t="shared" si="1"/>
        <v>0</v>
      </c>
      <c r="L23" s="39">
        <f t="shared" si="2"/>
        <v>0</v>
      </c>
      <c r="M23" s="85"/>
      <c r="N23" s="49"/>
    </row>
    <row r="24" spans="1:14" x14ac:dyDescent="0.2">
      <c r="A24" s="44">
        <v>16</v>
      </c>
      <c r="B24" s="117" t="s">
        <v>220</v>
      </c>
      <c r="C24" s="118" t="s">
        <v>86</v>
      </c>
      <c r="D24" s="104" t="s">
        <v>203</v>
      </c>
      <c r="E24" s="61" t="s">
        <v>332</v>
      </c>
      <c r="F24" s="76">
        <v>2</v>
      </c>
      <c r="G24" s="113"/>
      <c r="H24" s="114"/>
      <c r="I24" s="39">
        <f t="shared" si="0"/>
        <v>0</v>
      </c>
      <c r="J24" s="40">
        <f t="shared" si="3"/>
        <v>0</v>
      </c>
      <c r="K24" s="39">
        <f t="shared" si="1"/>
        <v>0</v>
      </c>
      <c r="L24" s="39">
        <f t="shared" si="2"/>
        <v>0</v>
      </c>
      <c r="M24" s="85"/>
      <c r="N24" s="49"/>
    </row>
    <row r="25" spans="1:14" x14ac:dyDescent="0.2">
      <c r="A25" s="44">
        <v>17</v>
      </c>
      <c r="B25" s="117" t="s">
        <v>221</v>
      </c>
      <c r="C25" s="118" t="s">
        <v>86</v>
      </c>
      <c r="D25" s="104" t="s">
        <v>204</v>
      </c>
      <c r="E25" s="61" t="s">
        <v>332</v>
      </c>
      <c r="F25" s="76">
        <v>2</v>
      </c>
      <c r="G25" s="113"/>
      <c r="H25" s="114"/>
      <c r="I25" s="39">
        <f t="shared" si="0"/>
        <v>0</v>
      </c>
      <c r="J25" s="40">
        <f t="shared" si="3"/>
        <v>0</v>
      </c>
      <c r="K25" s="39">
        <f t="shared" si="1"/>
        <v>0</v>
      </c>
      <c r="L25" s="39">
        <f t="shared" si="2"/>
        <v>0</v>
      </c>
      <c r="M25" s="85"/>
      <c r="N25" s="49"/>
    </row>
    <row r="26" spans="1:14" x14ac:dyDescent="0.2">
      <c r="A26" s="44">
        <v>18</v>
      </c>
      <c r="B26" s="117" t="s">
        <v>222</v>
      </c>
      <c r="C26" s="118" t="s">
        <v>86</v>
      </c>
      <c r="D26" s="104" t="s">
        <v>205</v>
      </c>
      <c r="E26" s="61" t="s">
        <v>332</v>
      </c>
      <c r="F26" s="76">
        <v>2</v>
      </c>
      <c r="G26" s="113"/>
      <c r="H26" s="114"/>
      <c r="I26" s="39">
        <f t="shared" si="0"/>
        <v>0</v>
      </c>
      <c r="J26" s="40">
        <f t="shared" si="3"/>
        <v>0</v>
      </c>
      <c r="K26" s="39">
        <f t="shared" si="1"/>
        <v>0</v>
      </c>
      <c r="L26" s="39">
        <f t="shared" si="2"/>
        <v>0</v>
      </c>
      <c r="M26" s="85"/>
      <c r="N26" s="49"/>
    </row>
    <row r="27" spans="1:14" x14ac:dyDescent="0.2">
      <c r="A27" s="44">
        <v>19</v>
      </c>
      <c r="B27" s="117" t="s">
        <v>223</v>
      </c>
      <c r="C27" s="118" t="s">
        <v>86</v>
      </c>
      <c r="D27" s="104" t="s">
        <v>206</v>
      </c>
      <c r="E27" s="61" t="s">
        <v>332</v>
      </c>
      <c r="F27" s="76">
        <v>32</v>
      </c>
      <c r="G27" s="113"/>
      <c r="H27" s="114"/>
      <c r="I27" s="39">
        <f t="shared" si="0"/>
        <v>0</v>
      </c>
      <c r="J27" s="40">
        <f t="shared" si="3"/>
        <v>0</v>
      </c>
      <c r="K27" s="39">
        <f t="shared" si="1"/>
        <v>0</v>
      </c>
      <c r="L27" s="39">
        <f t="shared" si="2"/>
        <v>0</v>
      </c>
      <c r="M27" s="85"/>
      <c r="N27" s="49"/>
    </row>
    <row r="28" spans="1:14" x14ac:dyDescent="0.2">
      <c r="A28" s="44">
        <v>20</v>
      </c>
      <c r="B28" s="117" t="s">
        <v>224</v>
      </c>
      <c r="C28" s="118" t="s">
        <v>86</v>
      </c>
      <c r="D28" s="104" t="s">
        <v>207</v>
      </c>
      <c r="E28" s="61" t="s">
        <v>332</v>
      </c>
      <c r="F28" s="76">
        <v>12</v>
      </c>
      <c r="G28" s="113"/>
      <c r="H28" s="114"/>
      <c r="I28" s="39">
        <f t="shared" si="0"/>
        <v>0</v>
      </c>
      <c r="J28" s="40">
        <f t="shared" si="3"/>
        <v>0</v>
      </c>
      <c r="K28" s="39">
        <f t="shared" si="1"/>
        <v>0</v>
      </c>
      <c r="L28" s="39">
        <f t="shared" si="2"/>
        <v>0</v>
      </c>
      <c r="M28" s="85"/>
      <c r="N28" s="49"/>
    </row>
    <row r="29" spans="1:14" x14ac:dyDescent="0.2">
      <c r="A29" s="44">
        <v>21</v>
      </c>
      <c r="B29" s="117" t="s">
        <v>225</v>
      </c>
      <c r="C29" s="118" t="s">
        <v>86</v>
      </c>
      <c r="D29" s="104" t="s">
        <v>208</v>
      </c>
      <c r="E29" s="61" t="s">
        <v>332</v>
      </c>
      <c r="F29" s="76">
        <v>12</v>
      </c>
      <c r="G29" s="113"/>
      <c r="H29" s="114"/>
      <c r="I29" s="39">
        <f t="shared" si="0"/>
        <v>0</v>
      </c>
      <c r="J29" s="40">
        <f t="shared" si="3"/>
        <v>0</v>
      </c>
      <c r="K29" s="39">
        <f t="shared" si="1"/>
        <v>0</v>
      </c>
      <c r="L29" s="39">
        <f t="shared" si="2"/>
        <v>0</v>
      </c>
      <c r="M29" s="85"/>
      <c r="N29" s="49"/>
    </row>
    <row r="30" spans="1:14" ht="11.25" customHeight="1" x14ac:dyDescent="0.2">
      <c r="A30" s="44">
        <v>22</v>
      </c>
      <c r="B30" s="119" t="s">
        <v>226</v>
      </c>
      <c r="C30" s="118" t="s">
        <v>86</v>
      </c>
      <c r="D30" s="104" t="s">
        <v>209</v>
      </c>
      <c r="E30" s="61" t="s">
        <v>332</v>
      </c>
      <c r="F30" s="76">
        <v>20</v>
      </c>
      <c r="G30" s="113"/>
      <c r="H30" s="114"/>
      <c r="I30" s="39">
        <f t="shared" si="0"/>
        <v>0</v>
      </c>
      <c r="J30" s="40">
        <f t="shared" si="3"/>
        <v>0</v>
      </c>
      <c r="K30" s="39">
        <f t="shared" si="1"/>
        <v>0</v>
      </c>
      <c r="L30" s="39">
        <f t="shared" si="2"/>
        <v>0</v>
      </c>
      <c r="M30" s="85"/>
      <c r="N30" s="49"/>
    </row>
    <row r="31" spans="1:14" ht="12.75" customHeight="1" x14ac:dyDescent="0.2">
      <c r="A31" s="44">
        <v>23</v>
      </c>
      <c r="B31" s="119" t="s">
        <v>227</v>
      </c>
      <c r="C31" s="118" t="s">
        <v>86</v>
      </c>
      <c r="D31" s="104" t="s">
        <v>210</v>
      </c>
      <c r="E31" s="61" t="s">
        <v>332</v>
      </c>
      <c r="F31" s="76">
        <v>20</v>
      </c>
      <c r="G31" s="113"/>
      <c r="H31" s="114"/>
      <c r="I31" s="39">
        <f t="shared" si="0"/>
        <v>0</v>
      </c>
      <c r="J31" s="40">
        <f t="shared" si="3"/>
        <v>0</v>
      </c>
      <c r="K31" s="39">
        <f t="shared" si="1"/>
        <v>0</v>
      </c>
      <c r="L31" s="39">
        <f t="shared" si="2"/>
        <v>0</v>
      </c>
      <c r="M31" s="85"/>
      <c r="N31" s="49"/>
    </row>
    <row r="32" spans="1:14" x14ac:dyDescent="0.2">
      <c r="A32" s="44">
        <v>24</v>
      </c>
      <c r="B32" s="117" t="s">
        <v>228</v>
      </c>
      <c r="C32" s="118" t="s">
        <v>86</v>
      </c>
      <c r="D32" s="104" t="s">
        <v>211</v>
      </c>
      <c r="E32" s="61" t="s">
        <v>332</v>
      </c>
      <c r="F32" s="76">
        <v>3</v>
      </c>
      <c r="G32" s="113"/>
      <c r="H32" s="114"/>
      <c r="I32" s="39">
        <f t="shared" si="0"/>
        <v>0</v>
      </c>
      <c r="J32" s="40">
        <f t="shared" si="3"/>
        <v>0</v>
      </c>
      <c r="K32" s="39">
        <f t="shared" si="1"/>
        <v>0</v>
      </c>
      <c r="L32" s="39">
        <f t="shared" si="2"/>
        <v>0</v>
      </c>
      <c r="M32" s="85"/>
      <c r="N32" s="49"/>
    </row>
    <row r="33" spans="1:14" x14ac:dyDescent="0.2">
      <c r="A33" s="131">
        <v>25</v>
      </c>
      <c r="B33" s="132" t="s">
        <v>199</v>
      </c>
      <c r="C33" s="118" t="s">
        <v>86</v>
      </c>
      <c r="D33" s="105" t="s">
        <v>367</v>
      </c>
      <c r="E33" s="61" t="s">
        <v>332</v>
      </c>
      <c r="F33" s="133">
        <v>15</v>
      </c>
      <c r="G33" s="113"/>
      <c r="H33" s="114"/>
      <c r="I33" s="39">
        <f t="shared" si="0"/>
        <v>0</v>
      </c>
      <c r="J33" s="40">
        <f t="shared" si="3"/>
        <v>0</v>
      </c>
      <c r="K33" s="39">
        <f t="shared" si="1"/>
        <v>0</v>
      </c>
      <c r="L33" s="39">
        <f t="shared" si="2"/>
        <v>0</v>
      </c>
      <c r="M33" s="85"/>
      <c r="N33" s="49"/>
    </row>
    <row r="34" spans="1:14" x14ac:dyDescent="0.2">
      <c r="A34" s="131">
        <v>26</v>
      </c>
      <c r="B34" s="134" t="s">
        <v>199</v>
      </c>
      <c r="C34" s="135" t="s">
        <v>86</v>
      </c>
      <c r="D34" s="136" t="s">
        <v>368</v>
      </c>
      <c r="E34" s="88" t="s">
        <v>332</v>
      </c>
      <c r="F34" s="137">
        <v>15</v>
      </c>
      <c r="G34" s="113"/>
      <c r="H34" s="114"/>
      <c r="I34" s="39">
        <f t="shared" si="0"/>
        <v>0</v>
      </c>
      <c r="J34" s="40">
        <f t="shared" si="3"/>
        <v>0</v>
      </c>
      <c r="K34" s="39">
        <f t="shared" si="1"/>
        <v>0</v>
      </c>
      <c r="L34" s="39">
        <f t="shared" si="2"/>
        <v>0</v>
      </c>
      <c r="M34" s="89"/>
      <c r="N34" s="90"/>
    </row>
    <row r="35" spans="1:14" x14ac:dyDescent="0.2">
      <c r="A35" s="44">
        <v>27</v>
      </c>
      <c r="B35" s="58" t="s">
        <v>240</v>
      </c>
      <c r="C35" s="58" t="s">
        <v>358</v>
      </c>
      <c r="D35" s="60" t="s">
        <v>241</v>
      </c>
      <c r="E35" s="61" t="s">
        <v>330</v>
      </c>
      <c r="F35" s="76">
        <v>15</v>
      </c>
      <c r="G35" s="113"/>
      <c r="H35" s="114"/>
      <c r="I35" s="39">
        <f t="shared" si="0"/>
        <v>0</v>
      </c>
      <c r="J35" s="40">
        <f t="shared" si="3"/>
        <v>0</v>
      </c>
      <c r="K35" s="39">
        <f t="shared" si="1"/>
        <v>0</v>
      </c>
      <c r="L35" s="39">
        <f t="shared" si="2"/>
        <v>0</v>
      </c>
      <c r="M35" s="85"/>
      <c r="N35" s="121"/>
    </row>
    <row r="36" spans="1:14" x14ac:dyDescent="0.2">
      <c r="A36" s="44">
        <v>28</v>
      </c>
      <c r="B36" s="58" t="s">
        <v>242</v>
      </c>
      <c r="C36" s="112" t="s">
        <v>358</v>
      </c>
      <c r="D36" s="60" t="s">
        <v>243</v>
      </c>
      <c r="E36" s="61" t="s">
        <v>330</v>
      </c>
      <c r="F36" s="76">
        <v>15</v>
      </c>
      <c r="G36" s="113"/>
      <c r="H36" s="114"/>
      <c r="I36" s="39">
        <f t="shared" si="0"/>
        <v>0</v>
      </c>
      <c r="J36" s="40">
        <f t="shared" si="3"/>
        <v>0</v>
      </c>
      <c r="K36" s="39">
        <f t="shared" si="1"/>
        <v>0</v>
      </c>
      <c r="L36" s="39">
        <f t="shared" si="2"/>
        <v>0</v>
      </c>
      <c r="M36" s="85"/>
      <c r="N36" s="121"/>
    </row>
    <row r="37" spans="1:14" x14ac:dyDescent="0.2">
      <c r="A37" s="44">
        <v>29</v>
      </c>
      <c r="B37" s="58" t="s">
        <v>244</v>
      </c>
      <c r="C37" s="112" t="s">
        <v>358</v>
      </c>
      <c r="D37" s="60" t="s">
        <v>245</v>
      </c>
      <c r="E37" s="61" t="s">
        <v>330</v>
      </c>
      <c r="F37" s="76">
        <v>15</v>
      </c>
      <c r="G37" s="113"/>
      <c r="H37" s="114"/>
      <c r="I37" s="39">
        <f t="shared" si="0"/>
        <v>0</v>
      </c>
      <c r="J37" s="40">
        <f t="shared" si="3"/>
        <v>0</v>
      </c>
      <c r="K37" s="39">
        <f t="shared" si="1"/>
        <v>0</v>
      </c>
      <c r="L37" s="39">
        <f t="shared" si="2"/>
        <v>0</v>
      </c>
      <c r="M37" s="85"/>
      <c r="N37" s="121"/>
    </row>
    <row r="38" spans="1:14" x14ac:dyDescent="0.2">
      <c r="A38" s="44">
        <v>30</v>
      </c>
      <c r="B38" s="58" t="s">
        <v>246</v>
      </c>
      <c r="C38" s="112" t="s">
        <v>358</v>
      </c>
      <c r="D38" s="60" t="s">
        <v>247</v>
      </c>
      <c r="E38" s="61" t="s">
        <v>330</v>
      </c>
      <c r="F38" s="76">
        <v>15</v>
      </c>
      <c r="G38" s="113"/>
      <c r="H38" s="114"/>
      <c r="I38" s="39">
        <f t="shared" si="0"/>
        <v>0</v>
      </c>
      <c r="J38" s="40">
        <f t="shared" si="3"/>
        <v>0</v>
      </c>
      <c r="K38" s="39">
        <f t="shared" si="1"/>
        <v>0</v>
      </c>
      <c r="L38" s="39">
        <f t="shared" si="2"/>
        <v>0</v>
      </c>
      <c r="M38" s="85"/>
      <c r="N38" s="121"/>
    </row>
    <row r="39" spans="1:14" x14ac:dyDescent="0.2">
      <c r="A39" s="44">
        <v>31</v>
      </c>
      <c r="B39" s="58" t="s">
        <v>248</v>
      </c>
      <c r="C39" s="112" t="s">
        <v>358</v>
      </c>
      <c r="D39" s="60" t="s">
        <v>249</v>
      </c>
      <c r="E39" s="61" t="s">
        <v>330</v>
      </c>
      <c r="F39" s="76">
        <v>15</v>
      </c>
      <c r="G39" s="113"/>
      <c r="H39" s="114"/>
      <c r="I39" s="39">
        <f t="shared" si="0"/>
        <v>0</v>
      </c>
      <c r="J39" s="40">
        <f t="shared" si="3"/>
        <v>0</v>
      </c>
      <c r="K39" s="39">
        <f t="shared" si="1"/>
        <v>0</v>
      </c>
      <c r="L39" s="39">
        <f t="shared" si="2"/>
        <v>0</v>
      </c>
      <c r="M39" s="85"/>
      <c r="N39" s="121"/>
    </row>
    <row r="40" spans="1:14" x14ac:dyDescent="0.2">
      <c r="A40" s="44">
        <v>32</v>
      </c>
      <c r="B40" s="58" t="s">
        <v>250</v>
      </c>
      <c r="C40" s="112" t="s">
        <v>358</v>
      </c>
      <c r="D40" s="60" t="s">
        <v>251</v>
      </c>
      <c r="E40" s="61" t="s">
        <v>330</v>
      </c>
      <c r="F40" s="76">
        <v>15</v>
      </c>
      <c r="G40" s="113"/>
      <c r="H40" s="114"/>
      <c r="I40" s="39">
        <f t="shared" si="0"/>
        <v>0</v>
      </c>
      <c r="J40" s="40">
        <f t="shared" si="3"/>
        <v>0</v>
      </c>
      <c r="K40" s="39">
        <f t="shared" si="1"/>
        <v>0</v>
      </c>
      <c r="L40" s="39">
        <f t="shared" si="2"/>
        <v>0</v>
      </c>
      <c r="M40" s="85"/>
      <c r="N40" s="121"/>
    </row>
    <row r="41" spans="1:14" x14ac:dyDescent="0.2">
      <c r="A41" s="44">
        <v>33</v>
      </c>
      <c r="B41" s="58" t="s">
        <v>252</v>
      </c>
      <c r="C41" s="112" t="s">
        <v>358</v>
      </c>
      <c r="D41" s="60" t="s">
        <v>253</v>
      </c>
      <c r="E41" s="61" t="s">
        <v>330</v>
      </c>
      <c r="F41" s="76">
        <v>15</v>
      </c>
      <c r="G41" s="113"/>
      <c r="H41" s="114"/>
      <c r="I41" s="39">
        <f t="shared" si="0"/>
        <v>0</v>
      </c>
      <c r="J41" s="40">
        <f t="shared" si="3"/>
        <v>0</v>
      </c>
      <c r="K41" s="39">
        <f t="shared" si="1"/>
        <v>0</v>
      </c>
      <c r="L41" s="39">
        <f t="shared" si="2"/>
        <v>0</v>
      </c>
      <c r="M41" s="85"/>
      <c r="N41" s="121"/>
    </row>
    <row r="42" spans="1:14" x14ac:dyDescent="0.2">
      <c r="A42" s="44">
        <v>34</v>
      </c>
      <c r="B42" s="58" t="s">
        <v>254</v>
      </c>
      <c r="C42" s="112" t="s">
        <v>358</v>
      </c>
      <c r="D42" s="60" t="s">
        <v>255</v>
      </c>
      <c r="E42" s="61" t="s">
        <v>330</v>
      </c>
      <c r="F42" s="76">
        <v>15</v>
      </c>
      <c r="G42" s="113"/>
      <c r="H42" s="114"/>
      <c r="I42" s="39">
        <f t="shared" si="0"/>
        <v>0</v>
      </c>
      <c r="J42" s="40">
        <f t="shared" si="3"/>
        <v>0</v>
      </c>
      <c r="K42" s="39">
        <f t="shared" si="1"/>
        <v>0</v>
      </c>
      <c r="L42" s="39">
        <f t="shared" si="2"/>
        <v>0</v>
      </c>
      <c r="M42" s="85"/>
      <c r="N42" s="121"/>
    </row>
    <row r="43" spans="1:14" x14ac:dyDescent="0.2">
      <c r="A43" s="44">
        <v>35</v>
      </c>
      <c r="B43" s="58" t="s">
        <v>256</v>
      </c>
      <c r="C43" s="112" t="s">
        <v>358</v>
      </c>
      <c r="D43" s="60" t="s">
        <v>257</v>
      </c>
      <c r="E43" s="61" t="s">
        <v>330</v>
      </c>
      <c r="F43" s="76">
        <v>15</v>
      </c>
      <c r="G43" s="113"/>
      <c r="H43" s="114"/>
      <c r="I43" s="39">
        <f t="shared" si="0"/>
        <v>0</v>
      </c>
      <c r="J43" s="40">
        <f t="shared" si="3"/>
        <v>0</v>
      </c>
      <c r="K43" s="39">
        <f t="shared" si="1"/>
        <v>0</v>
      </c>
      <c r="L43" s="39">
        <f t="shared" si="2"/>
        <v>0</v>
      </c>
      <c r="M43" s="85"/>
      <c r="N43" s="121"/>
    </row>
    <row r="44" spans="1:14" x14ac:dyDescent="0.2">
      <c r="A44" s="44">
        <v>36</v>
      </c>
      <c r="B44" s="58" t="s">
        <v>258</v>
      </c>
      <c r="C44" s="112" t="s">
        <v>358</v>
      </c>
      <c r="D44" s="60" t="s">
        <v>259</v>
      </c>
      <c r="E44" s="61" t="s">
        <v>330</v>
      </c>
      <c r="F44" s="76">
        <v>15</v>
      </c>
      <c r="G44" s="113"/>
      <c r="H44" s="114"/>
      <c r="I44" s="39">
        <f t="shared" si="0"/>
        <v>0</v>
      </c>
      <c r="J44" s="40">
        <f t="shared" si="3"/>
        <v>0</v>
      </c>
      <c r="K44" s="39">
        <f t="shared" si="1"/>
        <v>0</v>
      </c>
      <c r="L44" s="39">
        <f t="shared" si="2"/>
        <v>0</v>
      </c>
      <c r="M44" s="85"/>
      <c r="N44" s="121"/>
    </row>
    <row r="45" spans="1:14" x14ac:dyDescent="0.2">
      <c r="A45" s="44">
        <v>37</v>
      </c>
      <c r="B45" s="58" t="s">
        <v>260</v>
      </c>
      <c r="C45" s="112" t="s">
        <v>358</v>
      </c>
      <c r="D45" s="60" t="s">
        <v>261</v>
      </c>
      <c r="E45" s="61" t="s">
        <v>330</v>
      </c>
      <c r="F45" s="76">
        <v>15</v>
      </c>
      <c r="G45" s="113"/>
      <c r="H45" s="114"/>
      <c r="I45" s="39">
        <f t="shared" si="0"/>
        <v>0</v>
      </c>
      <c r="J45" s="40">
        <f t="shared" si="3"/>
        <v>0</v>
      </c>
      <c r="K45" s="39">
        <f t="shared" si="1"/>
        <v>0</v>
      </c>
      <c r="L45" s="39">
        <f t="shared" si="2"/>
        <v>0</v>
      </c>
      <c r="M45" s="85"/>
      <c r="N45" s="121"/>
    </row>
    <row r="46" spans="1:14" x14ac:dyDescent="0.2">
      <c r="A46" s="44">
        <v>38</v>
      </c>
      <c r="B46" s="58" t="s">
        <v>262</v>
      </c>
      <c r="C46" s="112" t="s">
        <v>358</v>
      </c>
      <c r="D46" s="104" t="s">
        <v>263</v>
      </c>
      <c r="E46" s="61" t="s">
        <v>330</v>
      </c>
      <c r="F46" s="120">
        <v>15</v>
      </c>
      <c r="G46" s="113"/>
      <c r="H46" s="114"/>
      <c r="I46" s="39">
        <f t="shared" si="0"/>
        <v>0</v>
      </c>
      <c r="J46" s="40">
        <f t="shared" si="3"/>
        <v>0</v>
      </c>
      <c r="K46" s="39">
        <f t="shared" si="1"/>
        <v>0</v>
      </c>
      <c r="L46" s="39">
        <f t="shared" si="2"/>
        <v>0</v>
      </c>
      <c r="M46" s="85"/>
      <c r="N46" s="121"/>
    </row>
    <row r="47" spans="1:14" x14ac:dyDescent="0.2">
      <c r="A47" s="44">
        <v>39</v>
      </c>
      <c r="B47" s="58" t="s">
        <v>264</v>
      </c>
      <c r="C47" s="112" t="s">
        <v>358</v>
      </c>
      <c r="D47" s="60" t="s">
        <v>265</v>
      </c>
      <c r="E47" s="61" t="s">
        <v>330</v>
      </c>
      <c r="F47" s="76">
        <v>15</v>
      </c>
      <c r="G47" s="113"/>
      <c r="H47" s="114"/>
      <c r="I47" s="39">
        <f t="shared" si="0"/>
        <v>0</v>
      </c>
      <c r="J47" s="40">
        <f t="shared" si="3"/>
        <v>0</v>
      </c>
      <c r="K47" s="39">
        <f t="shared" si="1"/>
        <v>0</v>
      </c>
      <c r="L47" s="39">
        <f t="shared" si="2"/>
        <v>0</v>
      </c>
      <c r="M47" s="85"/>
      <c r="N47" s="121"/>
    </row>
    <row r="48" spans="1:14" x14ac:dyDescent="0.2">
      <c r="A48" s="44">
        <v>40</v>
      </c>
      <c r="B48" s="58" t="s">
        <v>266</v>
      </c>
      <c r="C48" s="112" t="s">
        <v>358</v>
      </c>
      <c r="D48" s="60" t="s">
        <v>267</v>
      </c>
      <c r="E48" s="61" t="s">
        <v>330</v>
      </c>
      <c r="F48" s="76">
        <v>15</v>
      </c>
      <c r="G48" s="113"/>
      <c r="H48" s="114"/>
      <c r="I48" s="39">
        <f t="shared" si="0"/>
        <v>0</v>
      </c>
      <c r="J48" s="40">
        <f t="shared" si="3"/>
        <v>0</v>
      </c>
      <c r="K48" s="39">
        <f t="shared" si="1"/>
        <v>0</v>
      </c>
      <c r="L48" s="39">
        <f t="shared" si="2"/>
        <v>0</v>
      </c>
      <c r="M48" s="85"/>
      <c r="N48" s="121"/>
    </row>
    <row r="49" spans="1:14" x14ac:dyDescent="0.2">
      <c r="A49" s="44">
        <v>41</v>
      </c>
      <c r="B49" s="58" t="s">
        <v>268</v>
      </c>
      <c r="C49" s="112" t="s">
        <v>358</v>
      </c>
      <c r="D49" s="60" t="s">
        <v>269</v>
      </c>
      <c r="E49" s="61" t="s">
        <v>330</v>
      </c>
      <c r="F49" s="76">
        <v>15</v>
      </c>
      <c r="G49" s="113"/>
      <c r="H49" s="114"/>
      <c r="I49" s="39">
        <f t="shared" si="0"/>
        <v>0</v>
      </c>
      <c r="J49" s="40">
        <f t="shared" si="3"/>
        <v>0</v>
      </c>
      <c r="K49" s="39">
        <f t="shared" si="1"/>
        <v>0</v>
      </c>
      <c r="L49" s="39">
        <f t="shared" si="2"/>
        <v>0</v>
      </c>
      <c r="M49" s="85"/>
      <c r="N49" s="121"/>
    </row>
    <row r="50" spans="1:14" x14ac:dyDescent="0.2">
      <c r="A50" s="44">
        <v>42</v>
      </c>
      <c r="B50" s="58" t="s">
        <v>270</v>
      </c>
      <c r="C50" s="112" t="s">
        <v>358</v>
      </c>
      <c r="D50" s="60" t="s">
        <v>271</v>
      </c>
      <c r="E50" s="61" t="s">
        <v>330</v>
      </c>
      <c r="F50" s="76">
        <v>15</v>
      </c>
      <c r="G50" s="113"/>
      <c r="H50" s="114"/>
      <c r="I50" s="39">
        <f t="shared" si="0"/>
        <v>0</v>
      </c>
      <c r="J50" s="40">
        <f t="shared" si="3"/>
        <v>0</v>
      </c>
      <c r="K50" s="39">
        <f t="shared" si="1"/>
        <v>0</v>
      </c>
      <c r="L50" s="39">
        <f t="shared" si="2"/>
        <v>0</v>
      </c>
      <c r="M50" s="85"/>
      <c r="N50" s="121"/>
    </row>
    <row r="51" spans="1:14" x14ac:dyDescent="0.2">
      <c r="A51" s="44">
        <v>43</v>
      </c>
      <c r="B51" s="58" t="s">
        <v>272</v>
      </c>
      <c r="C51" s="112" t="s">
        <v>358</v>
      </c>
      <c r="D51" s="60" t="s">
        <v>273</v>
      </c>
      <c r="E51" s="61" t="s">
        <v>330</v>
      </c>
      <c r="F51" s="76">
        <v>15</v>
      </c>
      <c r="G51" s="113"/>
      <c r="H51" s="114"/>
      <c r="I51" s="39">
        <f t="shared" si="0"/>
        <v>0</v>
      </c>
      <c r="J51" s="40">
        <f t="shared" si="3"/>
        <v>0</v>
      </c>
      <c r="K51" s="39">
        <f t="shared" si="1"/>
        <v>0</v>
      </c>
      <c r="L51" s="39">
        <f t="shared" si="2"/>
        <v>0</v>
      </c>
      <c r="M51" s="85"/>
      <c r="N51" s="121"/>
    </row>
    <row r="52" spans="1:14" x14ac:dyDescent="0.2">
      <c r="A52" s="44">
        <v>44</v>
      </c>
      <c r="B52" s="58" t="s">
        <v>274</v>
      </c>
      <c r="C52" s="112" t="s">
        <v>358</v>
      </c>
      <c r="D52" s="60" t="s">
        <v>275</v>
      </c>
      <c r="E52" s="61" t="s">
        <v>330</v>
      </c>
      <c r="F52" s="76">
        <v>15</v>
      </c>
      <c r="G52" s="113"/>
      <c r="H52" s="114"/>
      <c r="I52" s="39">
        <f t="shared" si="0"/>
        <v>0</v>
      </c>
      <c r="J52" s="40">
        <f t="shared" si="3"/>
        <v>0</v>
      </c>
      <c r="K52" s="39">
        <f t="shared" si="1"/>
        <v>0</v>
      </c>
      <c r="L52" s="39">
        <f t="shared" si="2"/>
        <v>0</v>
      </c>
      <c r="M52" s="85"/>
      <c r="N52" s="121"/>
    </row>
    <row r="53" spans="1:14" x14ac:dyDescent="0.2">
      <c r="A53" s="44">
        <v>45</v>
      </c>
      <c r="B53" s="58" t="s">
        <v>276</v>
      </c>
      <c r="C53" s="112" t="s">
        <v>358</v>
      </c>
      <c r="D53" s="60" t="s">
        <v>277</v>
      </c>
      <c r="E53" s="61" t="s">
        <v>330</v>
      </c>
      <c r="F53" s="76">
        <v>15</v>
      </c>
      <c r="G53" s="113"/>
      <c r="H53" s="114"/>
      <c r="I53" s="39">
        <f t="shared" si="0"/>
        <v>0</v>
      </c>
      <c r="J53" s="40">
        <f t="shared" si="3"/>
        <v>0</v>
      </c>
      <c r="K53" s="39">
        <f t="shared" si="1"/>
        <v>0</v>
      </c>
      <c r="L53" s="39">
        <f t="shared" si="2"/>
        <v>0</v>
      </c>
      <c r="M53" s="85"/>
      <c r="N53" s="121"/>
    </row>
    <row r="54" spans="1:14" x14ac:dyDescent="0.2">
      <c r="A54" s="44">
        <v>46</v>
      </c>
      <c r="B54" s="58" t="s">
        <v>278</v>
      </c>
      <c r="C54" s="112" t="s">
        <v>358</v>
      </c>
      <c r="D54" s="60" t="s">
        <v>279</v>
      </c>
      <c r="E54" s="61" t="s">
        <v>330</v>
      </c>
      <c r="F54" s="76">
        <v>15</v>
      </c>
      <c r="G54" s="113"/>
      <c r="H54" s="114"/>
      <c r="I54" s="39">
        <f t="shared" si="0"/>
        <v>0</v>
      </c>
      <c r="J54" s="40">
        <f t="shared" si="3"/>
        <v>0</v>
      </c>
      <c r="K54" s="39">
        <f t="shared" si="1"/>
        <v>0</v>
      </c>
      <c r="L54" s="39">
        <f t="shared" si="2"/>
        <v>0</v>
      </c>
      <c r="M54" s="85"/>
      <c r="N54" s="121"/>
    </row>
    <row r="55" spans="1:14" x14ac:dyDescent="0.2">
      <c r="A55" s="44">
        <v>47</v>
      </c>
      <c r="B55" s="58" t="s">
        <v>280</v>
      </c>
      <c r="C55" s="112" t="s">
        <v>358</v>
      </c>
      <c r="D55" s="60" t="s">
        <v>281</v>
      </c>
      <c r="E55" s="61" t="s">
        <v>330</v>
      </c>
      <c r="F55" s="76">
        <v>15</v>
      </c>
      <c r="G55" s="113"/>
      <c r="H55" s="114"/>
      <c r="I55" s="39">
        <f t="shared" si="0"/>
        <v>0</v>
      </c>
      <c r="J55" s="40">
        <f t="shared" si="3"/>
        <v>0</v>
      </c>
      <c r="K55" s="39">
        <f t="shared" si="1"/>
        <v>0</v>
      </c>
      <c r="L55" s="39">
        <f t="shared" si="2"/>
        <v>0</v>
      </c>
      <c r="M55" s="85"/>
      <c r="N55" s="121"/>
    </row>
    <row r="56" spans="1:14" x14ac:dyDescent="0.2">
      <c r="A56" s="44">
        <v>48</v>
      </c>
      <c r="B56" s="58" t="s">
        <v>282</v>
      </c>
      <c r="C56" s="112" t="s">
        <v>358</v>
      </c>
      <c r="D56" s="60" t="s">
        <v>283</v>
      </c>
      <c r="E56" s="61" t="s">
        <v>330</v>
      </c>
      <c r="F56" s="76">
        <v>15</v>
      </c>
      <c r="G56" s="113"/>
      <c r="H56" s="114"/>
      <c r="I56" s="39">
        <f t="shared" si="0"/>
        <v>0</v>
      </c>
      <c r="J56" s="40">
        <f t="shared" si="3"/>
        <v>0</v>
      </c>
      <c r="K56" s="39">
        <f t="shared" si="1"/>
        <v>0</v>
      </c>
      <c r="L56" s="39">
        <f t="shared" si="2"/>
        <v>0</v>
      </c>
      <c r="M56" s="85"/>
      <c r="N56" s="121"/>
    </row>
    <row r="57" spans="1:14" x14ac:dyDescent="0.2">
      <c r="A57" s="44">
        <v>49</v>
      </c>
      <c r="B57" s="58" t="s">
        <v>284</v>
      </c>
      <c r="C57" s="112" t="s">
        <v>358</v>
      </c>
      <c r="D57" s="60" t="s">
        <v>285</v>
      </c>
      <c r="E57" s="61" t="s">
        <v>330</v>
      </c>
      <c r="F57" s="76">
        <v>15</v>
      </c>
      <c r="G57" s="113"/>
      <c r="H57" s="114"/>
      <c r="I57" s="39">
        <f t="shared" si="0"/>
        <v>0</v>
      </c>
      <c r="J57" s="40">
        <f t="shared" si="3"/>
        <v>0</v>
      </c>
      <c r="K57" s="39">
        <f t="shared" si="1"/>
        <v>0</v>
      </c>
      <c r="L57" s="39">
        <f t="shared" si="2"/>
        <v>0</v>
      </c>
      <c r="M57" s="85"/>
      <c r="N57" s="121"/>
    </row>
    <row r="58" spans="1:14" x14ac:dyDescent="0.2">
      <c r="A58" s="44">
        <v>50</v>
      </c>
      <c r="B58" s="58" t="s">
        <v>286</v>
      </c>
      <c r="C58" s="112" t="s">
        <v>358</v>
      </c>
      <c r="D58" s="60" t="s">
        <v>287</v>
      </c>
      <c r="E58" s="61" t="s">
        <v>330</v>
      </c>
      <c r="F58" s="76">
        <v>15</v>
      </c>
      <c r="G58" s="113"/>
      <c r="H58" s="114"/>
      <c r="I58" s="39">
        <f t="shared" si="0"/>
        <v>0</v>
      </c>
      <c r="J58" s="40">
        <f t="shared" si="3"/>
        <v>0</v>
      </c>
      <c r="K58" s="39">
        <f t="shared" si="1"/>
        <v>0</v>
      </c>
      <c r="L58" s="39">
        <f t="shared" si="2"/>
        <v>0</v>
      </c>
      <c r="M58" s="85"/>
      <c r="N58" s="121"/>
    </row>
    <row r="59" spans="1:14" x14ac:dyDescent="0.2">
      <c r="A59" s="44">
        <v>51</v>
      </c>
      <c r="B59" s="58" t="s">
        <v>288</v>
      </c>
      <c r="C59" s="112" t="s">
        <v>358</v>
      </c>
      <c r="D59" s="60" t="s">
        <v>289</v>
      </c>
      <c r="E59" s="61" t="s">
        <v>330</v>
      </c>
      <c r="F59" s="76">
        <v>15</v>
      </c>
      <c r="G59" s="113"/>
      <c r="H59" s="114"/>
      <c r="I59" s="39">
        <f t="shared" si="0"/>
        <v>0</v>
      </c>
      <c r="J59" s="40">
        <f t="shared" si="3"/>
        <v>0</v>
      </c>
      <c r="K59" s="39">
        <f t="shared" si="1"/>
        <v>0</v>
      </c>
      <c r="L59" s="39">
        <f t="shared" si="2"/>
        <v>0</v>
      </c>
      <c r="M59" s="85"/>
      <c r="N59" s="121"/>
    </row>
    <row r="60" spans="1:14" x14ac:dyDescent="0.2">
      <c r="A60" s="44">
        <v>52</v>
      </c>
      <c r="B60" s="58" t="s">
        <v>290</v>
      </c>
      <c r="C60" s="112" t="s">
        <v>358</v>
      </c>
      <c r="D60" s="60" t="s">
        <v>291</v>
      </c>
      <c r="E60" s="61" t="s">
        <v>330</v>
      </c>
      <c r="F60" s="76">
        <v>15</v>
      </c>
      <c r="G60" s="113"/>
      <c r="H60" s="114"/>
      <c r="I60" s="39">
        <f t="shared" si="0"/>
        <v>0</v>
      </c>
      <c r="J60" s="40">
        <f t="shared" si="3"/>
        <v>0</v>
      </c>
      <c r="K60" s="39">
        <f t="shared" si="1"/>
        <v>0</v>
      </c>
      <c r="L60" s="39">
        <f t="shared" si="2"/>
        <v>0</v>
      </c>
      <c r="M60" s="85"/>
      <c r="N60" s="121"/>
    </row>
    <row r="61" spans="1:14" x14ac:dyDescent="0.2">
      <c r="A61" s="44">
        <v>53</v>
      </c>
      <c r="B61" s="58" t="s">
        <v>292</v>
      </c>
      <c r="C61" s="112" t="s">
        <v>358</v>
      </c>
      <c r="D61" s="60" t="s">
        <v>293</v>
      </c>
      <c r="E61" s="61" t="s">
        <v>330</v>
      </c>
      <c r="F61" s="76">
        <v>15</v>
      </c>
      <c r="G61" s="113"/>
      <c r="H61" s="114"/>
      <c r="I61" s="39">
        <f t="shared" si="0"/>
        <v>0</v>
      </c>
      <c r="J61" s="40">
        <f t="shared" si="3"/>
        <v>0</v>
      </c>
      <c r="K61" s="39">
        <f t="shared" si="1"/>
        <v>0</v>
      </c>
      <c r="L61" s="39">
        <f t="shared" si="2"/>
        <v>0</v>
      </c>
      <c r="M61" s="85"/>
      <c r="N61" s="121"/>
    </row>
    <row r="62" spans="1:14" x14ac:dyDescent="0.2">
      <c r="A62" s="44">
        <v>54</v>
      </c>
      <c r="B62" s="58" t="s">
        <v>294</v>
      </c>
      <c r="C62" s="112" t="s">
        <v>358</v>
      </c>
      <c r="D62" s="60" t="s">
        <v>295</v>
      </c>
      <c r="E62" s="61" t="s">
        <v>330</v>
      </c>
      <c r="F62" s="76">
        <v>15</v>
      </c>
      <c r="G62" s="113"/>
      <c r="H62" s="114"/>
      <c r="I62" s="39">
        <f t="shared" si="0"/>
        <v>0</v>
      </c>
      <c r="J62" s="40">
        <f t="shared" si="3"/>
        <v>0</v>
      </c>
      <c r="K62" s="39">
        <f t="shared" si="1"/>
        <v>0</v>
      </c>
      <c r="L62" s="39">
        <f t="shared" si="2"/>
        <v>0</v>
      </c>
      <c r="M62" s="85"/>
      <c r="N62" s="121"/>
    </row>
    <row r="63" spans="1:14" x14ac:dyDescent="0.2">
      <c r="A63" s="44">
        <v>55</v>
      </c>
      <c r="B63" s="58" t="s">
        <v>296</v>
      </c>
      <c r="C63" s="112" t="s">
        <v>358</v>
      </c>
      <c r="D63" s="60" t="s">
        <v>297</v>
      </c>
      <c r="E63" s="61" t="s">
        <v>330</v>
      </c>
      <c r="F63" s="76">
        <v>15</v>
      </c>
      <c r="G63" s="113"/>
      <c r="H63" s="114"/>
      <c r="I63" s="39">
        <f t="shared" si="0"/>
        <v>0</v>
      </c>
      <c r="J63" s="40">
        <f t="shared" si="3"/>
        <v>0</v>
      </c>
      <c r="K63" s="39">
        <f t="shared" si="1"/>
        <v>0</v>
      </c>
      <c r="L63" s="39">
        <f t="shared" si="2"/>
        <v>0</v>
      </c>
      <c r="M63" s="85"/>
      <c r="N63" s="121"/>
    </row>
    <row r="64" spans="1:14" x14ac:dyDescent="0.2">
      <c r="A64" s="44">
        <v>56</v>
      </c>
      <c r="B64" s="58" t="s">
        <v>298</v>
      </c>
      <c r="C64" s="112" t="s">
        <v>358</v>
      </c>
      <c r="D64" s="60" t="s">
        <v>299</v>
      </c>
      <c r="E64" s="61" t="s">
        <v>330</v>
      </c>
      <c r="F64" s="76">
        <v>15</v>
      </c>
      <c r="G64" s="113"/>
      <c r="H64" s="114"/>
      <c r="I64" s="39">
        <f t="shared" si="0"/>
        <v>0</v>
      </c>
      <c r="J64" s="40">
        <f t="shared" si="3"/>
        <v>0</v>
      </c>
      <c r="K64" s="39">
        <f t="shared" si="1"/>
        <v>0</v>
      </c>
      <c r="L64" s="39">
        <f t="shared" si="2"/>
        <v>0</v>
      </c>
      <c r="M64" s="85"/>
      <c r="N64" s="121"/>
    </row>
    <row r="65" spans="1:14" x14ac:dyDescent="0.2">
      <c r="A65" s="44">
        <v>57</v>
      </c>
      <c r="B65" s="58" t="s">
        <v>300</v>
      </c>
      <c r="C65" s="112" t="s">
        <v>358</v>
      </c>
      <c r="D65" s="60" t="s">
        <v>301</v>
      </c>
      <c r="E65" s="61" t="s">
        <v>330</v>
      </c>
      <c r="F65" s="76">
        <v>15</v>
      </c>
      <c r="G65" s="113"/>
      <c r="H65" s="114"/>
      <c r="I65" s="39">
        <f t="shared" si="0"/>
        <v>0</v>
      </c>
      <c r="J65" s="40">
        <f t="shared" si="3"/>
        <v>0</v>
      </c>
      <c r="K65" s="39">
        <f t="shared" si="1"/>
        <v>0</v>
      </c>
      <c r="L65" s="39">
        <f t="shared" si="2"/>
        <v>0</v>
      </c>
      <c r="M65" s="85"/>
      <c r="N65" s="121"/>
    </row>
    <row r="66" spans="1:14" ht="20.45" customHeight="1" x14ac:dyDescent="0.2">
      <c r="A66" s="44">
        <v>58</v>
      </c>
      <c r="B66" s="122" t="s">
        <v>302</v>
      </c>
      <c r="C66" s="123" t="s">
        <v>358</v>
      </c>
      <c r="D66" s="124" t="s">
        <v>303</v>
      </c>
      <c r="E66" s="88" t="s">
        <v>330</v>
      </c>
      <c r="F66" s="125">
        <v>15</v>
      </c>
      <c r="G66" s="113"/>
      <c r="H66" s="114"/>
      <c r="I66" s="39">
        <f t="shared" si="0"/>
        <v>0</v>
      </c>
      <c r="J66" s="40">
        <f t="shared" si="3"/>
        <v>0</v>
      </c>
      <c r="K66" s="39">
        <f t="shared" si="1"/>
        <v>0</v>
      </c>
      <c r="L66" s="39">
        <f t="shared" si="2"/>
        <v>0</v>
      </c>
      <c r="M66" s="89"/>
      <c r="N66" s="126"/>
    </row>
    <row r="67" spans="1:14" ht="16.5" customHeight="1" x14ac:dyDescent="0.2">
      <c r="A67" s="44">
        <v>59</v>
      </c>
      <c r="B67" s="58" t="s">
        <v>311</v>
      </c>
      <c r="C67" s="127" t="s">
        <v>86</v>
      </c>
      <c r="D67" s="60" t="s">
        <v>312</v>
      </c>
      <c r="E67" s="61" t="s">
        <v>332</v>
      </c>
      <c r="F67" s="76">
        <v>50</v>
      </c>
      <c r="G67" s="113"/>
      <c r="H67" s="114"/>
      <c r="I67" s="39">
        <f t="shared" si="0"/>
        <v>0</v>
      </c>
      <c r="J67" s="40">
        <f t="shared" si="3"/>
        <v>0</v>
      </c>
      <c r="K67" s="39">
        <f t="shared" si="1"/>
        <v>0</v>
      </c>
      <c r="L67" s="39">
        <f t="shared" si="2"/>
        <v>0</v>
      </c>
      <c r="M67" s="85"/>
      <c r="N67" s="121"/>
    </row>
    <row r="68" spans="1:14" ht="20.45" customHeight="1" x14ac:dyDescent="0.2">
      <c r="A68" s="44">
        <v>60</v>
      </c>
      <c r="B68" s="58" t="s">
        <v>313</v>
      </c>
      <c r="C68" s="127" t="s">
        <v>86</v>
      </c>
      <c r="D68" s="60" t="s">
        <v>316</v>
      </c>
      <c r="E68" s="61" t="s">
        <v>332</v>
      </c>
      <c r="F68" s="76">
        <v>2</v>
      </c>
      <c r="G68" s="113"/>
      <c r="H68" s="114"/>
      <c r="I68" s="39">
        <f t="shared" si="0"/>
        <v>0</v>
      </c>
      <c r="J68" s="40">
        <f t="shared" si="3"/>
        <v>0</v>
      </c>
      <c r="K68" s="39">
        <f t="shared" si="1"/>
        <v>0</v>
      </c>
      <c r="L68" s="39">
        <f t="shared" si="2"/>
        <v>0</v>
      </c>
      <c r="M68" s="85"/>
      <c r="N68" s="121"/>
    </row>
    <row r="69" spans="1:14" ht="20.45" customHeight="1" x14ac:dyDescent="0.2">
      <c r="A69" s="44">
        <v>61</v>
      </c>
      <c r="B69" s="58" t="s">
        <v>314</v>
      </c>
      <c r="C69" s="127" t="s">
        <v>86</v>
      </c>
      <c r="D69" s="60" t="s">
        <v>317</v>
      </c>
      <c r="E69" s="61" t="s">
        <v>332</v>
      </c>
      <c r="F69" s="76">
        <v>5</v>
      </c>
      <c r="G69" s="113"/>
      <c r="H69" s="114"/>
      <c r="I69" s="39">
        <f t="shared" si="0"/>
        <v>0</v>
      </c>
      <c r="J69" s="40">
        <f t="shared" si="3"/>
        <v>0</v>
      </c>
      <c r="K69" s="39">
        <f t="shared" si="1"/>
        <v>0</v>
      </c>
      <c r="L69" s="39">
        <f t="shared" si="2"/>
        <v>0</v>
      </c>
      <c r="M69" s="85"/>
      <c r="N69" s="121"/>
    </row>
    <row r="70" spans="1:14" ht="29.25" customHeight="1" thickBot="1" x14ac:dyDescent="0.25">
      <c r="A70" s="44">
        <v>62</v>
      </c>
      <c r="B70" s="128" t="s">
        <v>315</v>
      </c>
      <c r="C70" s="127" t="s">
        <v>86</v>
      </c>
      <c r="D70" s="60" t="s">
        <v>318</v>
      </c>
      <c r="E70" s="61" t="s">
        <v>332</v>
      </c>
      <c r="F70" s="76">
        <v>1</v>
      </c>
      <c r="G70" s="113"/>
      <c r="H70" s="114"/>
      <c r="I70" s="39">
        <f t="shared" si="0"/>
        <v>0</v>
      </c>
      <c r="J70" s="40">
        <f t="shared" si="3"/>
        <v>0</v>
      </c>
      <c r="K70" s="39">
        <f t="shared" si="1"/>
        <v>0</v>
      </c>
      <c r="L70" s="39">
        <f t="shared" si="2"/>
        <v>0</v>
      </c>
      <c r="M70" s="85"/>
      <c r="N70" s="121"/>
    </row>
    <row r="71" spans="1:14" ht="13.5" thickBot="1" x14ac:dyDescent="0.25">
      <c r="A71" s="64" t="s">
        <v>198</v>
      </c>
      <c r="B71" s="65"/>
      <c r="C71" s="65"/>
      <c r="D71" s="65"/>
      <c r="E71" s="66"/>
      <c r="F71" s="66"/>
      <c r="G71" s="66"/>
      <c r="H71" s="66"/>
      <c r="I71" s="69">
        <f>SUM(I9:I70)</f>
        <v>0</v>
      </c>
      <c r="J71" s="69"/>
      <c r="K71" s="69">
        <f>SUM(K9:K70)</f>
        <v>0</v>
      </c>
      <c r="L71" s="69">
        <f>SUM(L9:L70)</f>
        <v>0</v>
      </c>
      <c r="M71" s="69"/>
      <c r="N71" s="71"/>
    </row>
    <row r="72" spans="1:14" x14ac:dyDescent="0.2">
      <c r="A72" s="7"/>
      <c r="B72" s="15"/>
      <c r="C72" s="15"/>
      <c r="D72" s="15"/>
      <c r="E72" s="7"/>
      <c r="F72" s="7"/>
      <c r="G72" s="7"/>
      <c r="H72" s="7"/>
      <c r="I72" s="8"/>
      <c r="J72" s="8"/>
      <c r="K72" s="8"/>
      <c r="L72" s="8"/>
      <c r="M72" s="8"/>
      <c r="N72" s="9"/>
    </row>
    <row r="73" spans="1:14" x14ac:dyDescent="0.2">
      <c r="A73" s="4" t="s">
        <v>10</v>
      </c>
      <c r="E73" s="10"/>
    </row>
    <row r="74" spans="1:14" x14ac:dyDescent="0.2">
      <c r="A74" s="72" t="s">
        <v>11</v>
      </c>
      <c r="B74" s="14"/>
      <c r="C74" s="14"/>
      <c r="D74" s="14"/>
      <c r="E74" s="5"/>
      <c r="F74" s="5"/>
      <c r="G74" s="5"/>
      <c r="H74" s="5"/>
    </row>
    <row r="75" spans="1:14" x14ac:dyDescent="0.2">
      <c r="A75" s="5" t="s">
        <v>12</v>
      </c>
      <c r="B75" s="14"/>
      <c r="C75" s="14"/>
      <c r="D75" s="14"/>
      <c r="E75" s="5"/>
      <c r="F75" s="5"/>
      <c r="G75" s="5"/>
      <c r="H75" s="5"/>
    </row>
    <row r="76" spans="1:14" x14ac:dyDescent="0.2">
      <c r="A76" s="5" t="s">
        <v>24</v>
      </c>
      <c r="B76" s="14"/>
      <c r="C76" s="14"/>
      <c r="D76" s="14"/>
      <c r="E76" s="5"/>
      <c r="F76" s="5"/>
      <c r="G76" s="5"/>
      <c r="H76" s="5"/>
    </row>
    <row r="77" spans="1:14" x14ac:dyDescent="0.2">
      <c r="A77" s="5" t="s">
        <v>25</v>
      </c>
      <c r="B77" s="14"/>
      <c r="C77" s="14"/>
      <c r="D77" s="14"/>
      <c r="E77" s="5"/>
      <c r="F77" s="5"/>
      <c r="G77" s="5"/>
      <c r="H77" s="5"/>
    </row>
    <row r="78" spans="1:14" x14ac:dyDescent="0.2">
      <c r="A78" s="5" t="s">
        <v>13</v>
      </c>
      <c r="B78" s="14"/>
      <c r="C78" s="14"/>
      <c r="D78" s="14"/>
      <c r="E78" s="5"/>
      <c r="F78" s="5"/>
      <c r="G78" s="5"/>
      <c r="H78" s="5"/>
    </row>
    <row r="79" spans="1:14" x14ac:dyDescent="0.2">
      <c r="A79" s="11"/>
      <c r="E79" s="11"/>
      <c r="J79" s="12"/>
      <c r="K79" s="12"/>
      <c r="L79" s="12"/>
      <c r="M79" s="12"/>
    </row>
    <row r="81" spans="1:10" x14ac:dyDescent="0.2">
      <c r="A81" s="13" t="s">
        <v>23</v>
      </c>
      <c r="B81" s="16"/>
      <c r="C81" s="16"/>
      <c r="D81" s="16"/>
      <c r="E81" s="13"/>
    </row>
    <row r="82" spans="1:10" x14ac:dyDescent="0.2">
      <c r="A82" s="2" t="s">
        <v>26</v>
      </c>
      <c r="B82" s="1"/>
      <c r="C82" s="1"/>
      <c r="D82" s="1"/>
      <c r="E82" s="1"/>
      <c r="J82" s="2" t="s">
        <v>14</v>
      </c>
    </row>
    <row r="83" spans="1:10" x14ac:dyDescent="0.2">
      <c r="J83" s="2" t="s">
        <v>17</v>
      </c>
    </row>
    <row r="84" spans="1:10" x14ac:dyDescent="0.2">
      <c r="A84" s="11"/>
      <c r="E84" s="11"/>
    </row>
    <row r="85" spans="1:10" x14ac:dyDescent="0.2">
      <c r="A85" s="11" t="s">
        <v>15</v>
      </c>
      <c r="E85" s="11"/>
      <c r="G85" s="2" t="s">
        <v>16</v>
      </c>
      <c r="J85" s="2" t="s">
        <v>19</v>
      </c>
    </row>
    <row r="86" spans="1:10" ht="12" customHeight="1" x14ac:dyDescent="0.2">
      <c r="A86" s="11"/>
      <c r="E86" s="11"/>
      <c r="J86" s="2" t="s">
        <v>18</v>
      </c>
    </row>
    <row r="87" spans="1:10" hidden="1" x14ac:dyDescent="0.2">
      <c r="A87" s="11"/>
      <c r="E87" s="11"/>
    </row>
    <row r="88" spans="1:10" hidden="1" x14ac:dyDescent="0.2">
      <c r="A88" s="5"/>
      <c r="B88" s="14"/>
      <c r="C88" s="14"/>
      <c r="D88" s="14"/>
      <c r="E88" s="5"/>
      <c r="F88" s="5"/>
      <c r="G88" s="5"/>
      <c r="H88" s="5"/>
      <c r="J88" s="2" t="s">
        <v>20</v>
      </c>
    </row>
    <row r="89" spans="1:10" x14ac:dyDescent="0.2">
      <c r="A89" s="5"/>
      <c r="B89" s="14"/>
      <c r="C89" s="14"/>
      <c r="D89" s="14"/>
      <c r="E89" s="5"/>
      <c r="F89" s="5"/>
      <c r="G89" s="5"/>
      <c r="H89" s="5"/>
    </row>
  </sheetData>
  <protectedRanges>
    <protectedRange algorithmName="SHA-512" hashValue="fAGgU8uQw3ra8ki83IzmzxkcI0zqFAcDT9GKOMlhg14bNP9DZfze6y2S0Z2H71uRbBMs8Zse3DMc3AIuXsKxdA==" saltValue="UiMVAx2uVtCz8MimOqi+tw==" spinCount="100000" sqref="I8:L8 I71:M72 I9:J70 L9:M70" name="Obseg1_3_1"/>
    <protectedRange algorithmName="SHA-512" hashValue="fAGgU8uQw3ra8ki83IzmzxkcI0zqFAcDT9GKOMlhg14bNP9DZfze6y2S0Z2H71uRbBMs8Zse3DMc3AIuXsKxdA==" saltValue="UiMVAx2uVtCz8MimOqi+tw==" spinCount="100000" sqref="K9:K70" name="Obseg1_1_3_1"/>
    <protectedRange algorithmName="SHA-512" hashValue="fAGgU8uQw3ra8ki83IzmzxkcI0zqFAcDT9GKOMlhg14bNP9DZfze6y2S0Z2H71uRbBMs8Zse3DMc3AIuXsKxdA==" saltValue="UiMVAx2uVtCz8MimOqi+tw==" spinCount="100000" sqref="J83 I84:I89 K84:M89 I73:M82 J85:J86 J88:J89" name="Obseg1_5"/>
  </protectedRanges>
  <dataValidations disablePrompts="1" count="1">
    <dataValidation type="custom" allowBlank="1" showDropDown="1" sqref="D19:D20" xr:uid="{B3FF21E0-7962-4376-A9C3-78C50404ACC7}">
      <formula1>AND(ISNUMBER(D19),(NOT(OR(NOT(ISERROR(DATEVALUE(D19))), AND(ISNUMBER(D19), LEFT(CELL("format", D19))="D")))))</formula1>
    </dataValidation>
  </dataValidations>
  <pageMargins left="0.70866141732283472" right="0.70866141732283472" top="0.74803149606299213" bottom="0.74803149606299213" header="0.31496062992125984" footer="0.31496062992125984"/>
  <pageSetup paperSize="8" scale="60" orientation="landscape" r:id="rId1"/>
  <headerFooter>
    <oddHeader>&amp;C&amp;"Arial,Krepko"401-28/2026
Dobava dentalnega materiala in instrumentarija za izvajanje študijskega procesa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1Dobava endodontskega materiala</vt:lpstr>
      <vt:lpstr>2Dobava mat.za zalivke in...</vt:lpstr>
      <vt:lpstr>3Dobava potrošnega mat...</vt:lpstr>
      <vt:lpstr>4Dobava študijskih pripomočkov</vt:lpstr>
      <vt:lpstr>'1Dobava endodontskega materiala'!Področje_tiskanja</vt:lpstr>
      <vt:lpstr>'1Dobava endodontskega materiala'!Tiskanje_naslovov</vt:lpstr>
    </vt:vector>
  </TitlesOfParts>
  <Company>UL Medicinska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Jelnikar Cotic, Vanja</dc:creator>
  <cp:lastModifiedBy>Jelnikar Cotic, Vanja</cp:lastModifiedBy>
  <cp:lastPrinted>2026-08-28T08:32:28Z</cp:lastPrinted>
  <dcterms:created xsi:type="dcterms:W3CDTF">2023-11-17T13:31:28Z</dcterms:created>
  <dcterms:modified xsi:type="dcterms:W3CDTF">2026-08-31T05:57:03Z</dcterms:modified>
</cp:coreProperties>
</file>